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данные'!$26:$26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calcChain.xml><?xml version="1.0" encoding="utf-8"?>
<calcChain xmlns="http://schemas.openxmlformats.org/spreadsheetml/2006/main">
  <c r="Q17" i="3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28"/>
  <c r="C29"/>
  <c r="C30"/>
  <c r="C31"/>
  <c r="C32"/>
  <c r="C33"/>
  <c r="C34"/>
  <c r="C36"/>
  <c r="C37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C14" authorId="0">
      <text>
        <r>
          <rPr>
            <b/>
            <sz val="8"/>
            <color indexed="81"/>
            <rFont val="Tahoma"/>
            <charset val="204"/>
          </rPr>
          <t xml:space="preserve">  &lt;Основание&gt;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6" authorId="0">
      <text>
        <r>
          <rPr>
            <b/>
            <sz val="8"/>
            <color indexed="81"/>
            <rFont val="Tahoma"/>
            <charset val="204"/>
          </rPr>
          <t xml:space="preserve"> &lt;Итого ФОТ&gt;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7" authorId="0">
      <text>
        <r>
          <rPr>
            <b/>
            <sz val="8"/>
            <color indexed="81"/>
            <rFont val="Tahoma"/>
            <charset val="204"/>
          </rPr>
          <t xml:space="preserve"> =&lt;Итого ТЗ&gt;+&lt;Итого ТЗМ&gt;</t>
        </r>
      </text>
    </comment>
    <comment ref="A26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6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6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6" authorId="0">
      <text>
        <r>
          <rPr>
            <b/>
            <sz val="8"/>
            <color indexed="81"/>
            <rFont val="Tahoma"/>
            <charset val="204"/>
          </rPr>
          <t xml:space="preserve"> &lt;Ед. измерения по расценке&gt;
</t>
        </r>
      </text>
    </comment>
    <comment ref="E26" authorId="1">
      <text>
        <r>
          <rPr>
            <b/>
            <sz val="8"/>
            <color indexed="81"/>
            <rFont val="Tahoma"/>
            <charset val="204"/>
          </rPr>
          <t xml:space="preserve">  &lt;Количество всего (физ. объем) по позиции&gt;</t>
        </r>
      </text>
    </comment>
    <comment ref="F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6" authorId="1">
      <text>
        <r>
          <rPr>
            <b/>
            <sz val="8"/>
            <color indexed="81"/>
            <rFont val="Tahoma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6" authorId="0">
      <text>
        <r>
          <rPr>
            <b/>
            <sz val="8"/>
            <color indexed="81"/>
            <rFont val="Tahoma"/>
            <charset val="204"/>
          </rPr>
          <t xml:space="preserve"> &lt;МАТ по позиции на единицу в базисных ценах с учетом всех к-тов &gt;
</t>
        </r>
      </text>
    </comment>
    <comment ref="I26" authorId="2">
      <text>
        <r>
          <rPr>
            <b/>
            <sz val="8"/>
            <color indexed="81"/>
            <rFont val="Tahoma"/>
            <charset val="204"/>
          </rPr>
          <t xml:space="preserve"> &lt;ИТОГО ПЗ на физобъем по позиции в базисных ценах&gt;</t>
        </r>
      </text>
    </comment>
    <comment ref="J26" authorId="2">
      <text>
        <r>
          <rPr>
            <b/>
            <sz val="8"/>
            <color indexed="81"/>
            <rFont val="Tahoma"/>
            <charset val="204"/>
          </rPr>
          <t xml:space="preserve"> &lt;ИТОГО ОЗП на физобъем по позиции в базисных ценах&gt;</t>
        </r>
      </text>
    </comment>
    <comment ref="K26" authorId="0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6" authorId="0">
      <text>
        <r>
          <rPr>
            <sz val="8"/>
            <color indexed="81"/>
            <rFont val="Tahoma"/>
            <charset val="204"/>
          </rPr>
          <t xml:space="preserve"> &lt;ИТОГО МАТ на физобъем по позиции в базисных ценах&gt;</t>
        </r>
      </text>
    </comment>
    <comment ref="M26" authorId="3">
      <text>
        <r>
          <rPr>
            <sz val="8"/>
            <color indexed="81"/>
            <rFont val="Tahoma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6" authorId="1">
      <text>
        <r>
          <rPr>
            <b/>
            <sz val="8"/>
            <color indexed="81"/>
            <rFont val="Tahoma"/>
            <charset val="204"/>
          </rPr>
          <t xml:space="preserve">  &lt;ИТОГО ПЗ по позиции для БИМ&gt;
</t>
        </r>
      </text>
    </comment>
    <comment ref="O26" authorId="1">
      <text>
        <r>
          <rPr>
            <b/>
            <sz val="8"/>
            <color indexed="81"/>
            <rFont val="Tahoma"/>
            <charset val="204"/>
          </rPr>
          <t xml:space="preserve">  &lt;ИТОГО ОЗП по позиции для БИМ&gt;</t>
        </r>
      </text>
    </comment>
    <comment ref="P26" authorId="1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6" authorId="0">
      <text>
        <r>
          <rPr>
            <b/>
            <sz val="8"/>
            <color indexed="81"/>
            <rFont val="Tahoma"/>
            <charset val="204"/>
          </rPr>
          <t xml:space="preserve"> &lt;ИТОГО МАТ по позиции для БИМ&gt;
</t>
        </r>
      </text>
    </comment>
    <comment ref="R26" authorId="1">
      <text>
        <r>
          <rPr>
            <b/>
            <sz val="8"/>
            <color indexed="81"/>
            <rFont val="Tahoma"/>
            <charset val="204"/>
          </rPr>
          <t xml:space="preserve">  &lt;ТЗ по позиции на единицу&gt;
______
&lt;ТЗМ по позиции на единицу&gt;</t>
        </r>
      </text>
    </comment>
    <comment ref="S26" authorId="0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______
&lt;ТЗМ по позиции всего&gt;
</t>
        </r>
      </text>
    </comment>
    <comment ref="T26" authorId="2">
      <text>
        <r>
          <rPr>
            <b/>
            <sz val="8"/>
            <color indexed="81"/>
            <rFont val="Tahoma"/>
            <charset val="204"/>
          </rPr>
          <t xml:space="preserve"> &lt;Признак материала - позиции&gt;</t>
        </r>
      </text>
    </comment>
    <comment ref="U26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6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94" authorId="1">
      <text>
        <r>
          <rPr>
            <b/>
            <sz val="8"/>
            <color indexed="81"/>
            <rFont val="Tahoma"/>
            <charset val="204"/>
          </rPr>
          <t xml:space="preserve">  &lt;Текстовая часть (итоги)&gt;</t>
        </r>
      </text>
    </comment>
    <comment ref="N94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O94" authorId="1">
      <text>
        <r>
          <rPr>
            <b/>
            <sz val="8"/>
            <color indexed="81"/>
            <rFont val="Tahoma"/>
            <charset val="204"/>
          </rPr>
          <t xml:space="preserve">  &lt;З/п основных рабочих (итоги)&gt;</t>
        </r>
      </text>
    </comment>
    <comment ref="P94" authorId="1">
      <text>
        <r>
          <rPr>
            <b/>
            <sz val="8"/>
            <color indexed="81"/>
            <rFont val="Tahoma"/>
            <charset val="204"/>
          </rPr>
          <t xml:space="preserve">  &lt;Эксплуатация машин (итоги)&gt;
______
&lt;З/п машинистов (итоги)&gt;</t>
        </r>
      </text>
    </comment>
    <comment ref="Q94" authorId="0">
      <text>
        <r>
          <rPr>
            <b/>
            <sz val="8"/>
            <color indexed="81"/>
            <rFont val="Tahoma"/>
            <charset val="204"/>
          </rPr>
          <t xml:space="preserve"> &lt;Материалы (итоги)&gt;
</t>
        </r>
      </text>
    </comment>
    <comment ref="S94" authorId="0">
      <text>
        <r>
          <rPr>
            <b/>
            <sz val="8"/>
            <color indexed="81"/>
            <rFont val="Tahoma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114" authorId="0">
      <text>
        <r>
          <rPr>
            <b/>
            <sz val="8"/>
            <color indexed="81"/>
            <rFont val="Tahoma"/>
            <charset val="204"/>
          </rPr>
          <t xml:space="preserve"> &lt;Составил&gt;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G117" authorId="0">
      <text>
        <r>
          <rPr>
            <b/>
            <sz val="8"/>
            <color indexed="81"/>
            <rFont val="Tahoma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<sst xmlns="http://schemas.openxmlformats.org/spreadsheetml/2006/main" count="418" uniqueCount="295">
  <si>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</si>
  <si>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</si>
  <si>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</si>
  <si>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</si>
  <si>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</si>
  <si>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</si>
  <si>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</si>
  <si>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</si>
  <si>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</si>
  <si>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</si>
  <si>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</si>
  <si>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</si>
  <si>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</si>
  <si>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</si>
  <si>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</si>
  <si>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</si>
  <si>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</si>
  <si>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</si>
  <si>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</si>
  <si>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</si>
  <si>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</si>
  <si>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</si>
  <si>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</si>
  <si>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</si>
  <si>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</si>
  <si>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</si>
  <si>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</si>
  <si>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</si>
  <si>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</si>
  <si>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</si>
  <si>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</si>
  <si>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</si>
  <si>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</si>
  <si>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</si>
  <si>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</si>
  <si>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</si>
  <si>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</si>
  <si>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Бурение разведочного ствола</t>
  </si>
  <si>
    <t>ТЕР04-01-002-01
Бурение долотом д=190.5мм</t>
  </si>
  <si>
    <t>100 м бурения скважины</t>
  </si>
  <si>
    <t>6732,99
______
596,06</t>
  </si>
  <si>
    <t>6002,64
______
441,45</t>
  </si>
  <si>
    <t>900
______
66</t>
  </si>
  <si>
    <t>ОЗП=9,03
ЭМ=4,581
ЗПМ=9,03
МАТ=2,96</t>
  </si>
  <si>
    <t>4125
______
598</t>
  </si>
  <si>
    <t>52,47
______
36,28</t>
  </si>
  <si>
    <t>7,87
______
5,44</t>
  </si>
  <si>
    <t>Р</t>
  </si>
  <si>
    <t>Роторное бурение скважин с прямой промывкой станками с дизельным двигателем глубиной до 100 м в грунтах группы: 1</t>
  </si>
  <si>
    <t>_______________
НР 112%*0.94 от ФОТ; (1479)
СП 51% от ФОТ; (717)</t>
  </si>
  <si>
    <t>ТЕР04-01-002-02
Бурение долотом д=190.5мм</t>
  </si>
  <si>
    <t>10436,04
______
871,43</t>
  </si>
  <si>
    <t>9392,27
______
575,99</t>
  </si>
  <si>
    <t>2160
______
132</t>
  </si>
  <si>
    <t>ОЗП=9,03
ЭМ=4,53
ЗПМ=9,03
МАТ=2,947</t>
  </si>
  <si>
    <t>9786
______
1196</t>
  </si>
  <si>
    <t>76.71
______
47</t>
  </si>
  <si>
    <t>17,64
______
10,81</t>
  </si>
  <si>
    <t>Роторное бурение скважин с прямой промывкой станками с дизельным двигателем глубиной до 100 м в грунтах группы: 2</t>
  </si>
  <si>
    <t>_______________
НР 112%*0.94 от ФОТ; (3165)
СП 51% от ФОТ; (1533)</t>
  </si>
  <si>
    <t>ТЕР04-01-002-03
Бурение долотом д=190.5мм.</t>
  </si>
  <si>
    <t>18424,25
______
1588,7</t>
  </si>
  <si>
    <t>16578,23
______
1026,68</t>
  </si>
  <si>
    <t>3647
______
226</t>
  </si>
  <si>
    <t>ОЗП=9,03
ЭМ=4,552
ЗПМ=9,03
МАТ=2,947</t>
  </si>
  <si>
    <t>16602
______
2040</t>
  </si>
  <si>
    <t>139,85
______
83,38</t>
  </si>
  <si>
    <t>30,77
______
18,34</t>
  </si>
  <si>
    <t>Роторное бурение скважин с прямой промывкой станками с дизельным двигателем глубиной до 100 м в грунтах группы: 3</t>
  </si>
  <si>
    <t>_______________
НР 112%*0.94 от ФОТ; (5470)
СП 51% от ФОТ; (2650)</t>
  </si>
  <si>
    <t>ТЕР04-01-002-05
Бурение долотом д=190.5мм</t>
  </si>
  <si>
    <t>39795,73
______
3373,92</t>
  </si>
  <si>
    <t>35945,67
______
1934,07</t>
  </si>
  <si>
    <t>10784
______
580</t>
  </si>
  <si>
    <t>ОЗП=9,03
ЭМ=4,529
ЗПМ=9,03
МАТ=2,934</t>
  </si>
  <si>
    <t>48839
______
5239</t>
  </si>
  <si>
    <t>297
______
153.7</t>
  </si>
  <si>
    <t>89,1
______
46,11</t>
  </si>
  <si>
    <t>Роторное бурение скважин с прямой промывкой станками с дизельным двигателем глубиной до 100 м в грунтах группы: 5</t>
  </si>
  <si>
    <t>_______________
НР 112%*0.94 от ФОТ; (15138)
СП 51% от ФОТ; (7333)</t>
  </si>
  <si>
    <t>СЦМ-109-0026</t>
  </si>
  <si>
    <t>шт.</t>
  </si>
  <si>
    <t xml:space="preserve">
МАТ=4.26</t>
  </si>
  <si>
    <t>М</t>
  </si>
  <si>
    <t>Сметные цены на материалы, конструкции и изделия по зонам Новосибирской области Долота трехшарошечные типа Ш190,5С3-ГВ-0</t>
  </si>
  <si>
    <t>СЦМ-407-0005</t>
  </si>
  <si>
    <t>т</t>
  </si>
  <si>
    <t xml:space="preserve">
МАТ=1.8924</t>
  </si>
  <si>
    <t>Глина бентонитовая</t>
  </si>
  <si>
    <t>СЦМ-411-0001</t>
  </si>
  <si>
    <t>м3</t>
  </si>
  <si>
    <t xml:space="preserve">
МАТ=9.65</t>
  </si>
  <si>
    <t>Вода</t>
  </si>
  <si>
    <t xml:space="preserve">                                       Засыпка песком ствола скважины в интервале водоносного горизонта</t>
  </si>
  <si>
    <t>ТЕР01-02-061-03</t>
  </si>
  <si>
    <t>100 м3 грунта</t>
  </si>
  <si>
    <t>1069,41
______
1069,41</t>
  </si>
  <si>
    <t>ОЗП=9,03
ЗПМ=9,03</t>
  </si>
  <si>
    <t>Засыпка вручную траншей, пазух котлованов и ям, группа грунтов: 3</t>
  </si>
  <si>
    <t>_______________
НР 80%*0.94 от ФОТ; (159)
СП 45% от ФОТ; (95)</t>
  </si>
  <si>
    <t>СЦМ-408-9020</t>
  </si>
  <si>
    <t xml:space="preserve">
МАТ=6.4425</t>
  </si>
  <si>
    <t>Песок</t>
  </si>
  <si>
    <t>Итого прямые затраты по разделу в текущих ценах</t>
  </si>
  <si>
    <t>79352
______
9073</t>
  </si>
  <si>
    <t>148,04
______
80,7</t>
  </si>
  <si>
    <t>Накладные расходы</t>
  </si>
  <si>
    <t>Сметная прибыль</t>
  </si>
  <si>
    <t>Итоги по разделу 1 Бурение разведочного ствола :</t>
  </si>
  <si>
    <t xml:space="preserve">  Скважины</t>
  </si>
  <si>
    <t>145,38
______
80,7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</si>
  <si>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</si>
  <si>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</si>
  <si>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</si>
  <si>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</si>
  <si>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</si>
  <si>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</si>
  <si>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</si>
  <si>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</si>
  <si>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Бурение разведочного ствола</t>
  </si>
  <si>
    <t xml:space="preserve">                           Раздел 2. Бурение скважины глубиной 55м</t>
  </si>
  <si>
    <t>ТЕР04-01-002-01</t>
  </si>
  <si>
    <t>6073,12
______
536,45</t>
  </si>
  <si>
    <t>5402,38
______
397,31</t>
  </si>
  <si>
    <t>810
______
60</t>
  </si>
  <si>
    <t>3712
______
538</t>
  </si>
  <si>
    <t>47,223
______
32,652</t>
  </si>
  <si>
    <t>7,08
______
4,9</t>
  </si>
  <si>
    <t>Роторное бурение скважин с прямой промывкой станками с дизельным двигателем глубиной до 100 м в грунтах группы: 1
_______________
КОЭФ. К ПОЗИЦИИ:
3.7 Расширение скважин до 200мм и более ОЗП=0,9; ЭМ=0,9; ЗПМ=0,9; ТЗ=0,9; ТЗМ=0,9</t>
  </si>
  <si>
    <t>_______________
НР 112%*0.94 от ФОТ; (1332)
СП 51% от ФОТ; (645)</t>
  </si>
  <si>
    <t>ТЕР04-01-002-02</t>
  </si>
  <si>
    <t>9409,67
______
784,29</t>
  </si>
  <si>
    <t>8453,04
______
518,39</t>
  </si>
  <si>
    <t>1268
______
78</t>
  </si>
  <si>
    <t>5744
______
702</t>
  </si>
  <si>
    <t>69,039
______
42,3</t>
  </si>
  <si>
    <t>10,36
______
6,35</t>
  </si>
  <si>
    <t>Роторное бурение скважин с прямой промывкой станками с дизельным двигателем глубиной до 100 м в грунтах группы: 2
_______________
КОЭФ. К ПОЗИЦИИ:
3.7 Расширение скважин до 200мм и более ОЗП=0,9; ЭМ=0,9; ЗПМ=0,9; ТЗ=0,9; ТЗМ=0,9</t>
  </si>
  <si>
    <t>_______________
НР 112%*0.94 от ФОТ; (1857)
СП 51% от ФОТ; (900)</t>
  </si>
  <si>
    <t>Прайс-лист</t>
  </si>
  <si>
    <t>шт</t>
  </si>
  <si>
    <t>Долото трехшарошечное типа 490М</t>
  </si>
  <si>
    <t>Сметные цены на материалы, конструкции и изделия по зонам Новосибирской области Глина бентонитовая</t>
  </si>
  <si>
    <t>Сметные цены на материалы, конструкции и изделия по зонам Новосибирской области Вода</t>
  </si>
  <si>
    <t>ТЕР04-02-001-04</t>
  </si>
  <si>
    <t>10 м закрепленной скважины</t>
  </si>
  <si>
    <t>1187,54
______
134,45</t>
  </si>
  <si>
    <t>1045,88
______
39,42</t>
  </si>
  <si>
    <t>3138
______
118</t>
  </si>
  <si>
    <t>ОЗП=9,03
ЭМ=4,454
ЗПМ=9,03
МАТ=3,021</t>
  </si>
  <si>
    <t>13975
______
1068</t>
  </si>
  <si>
    <t>11,835
______
2,985</t>
  </si>
  <si>
    <t>35,51
______
8,96</t>
  </si>
  <si>
    <t>Крепление скважины при роторном бурении трубами с муфтовым соединением глубина скважины до 100 м, группа грунтов по устойчивости: 2
_______________
КОЭФ. К ПОЗИЦИИ:
3.9 Крепление скважин трубами с наружным диаметром до 401-500мм ОЗП=1,5; ЭМ=1,5; ЗПМ=1,5; ТЗ=1,5; ТЗМ=1,5</t>
  </si>
  <si>
    <t>_______________
НР 112%*0.94 от ФОТ; (4959)
СП 51% от ФОТ; (2402)</t>
  </si>
  <si>
    <t>СЦМ-103-0580</t>
  </si>
  <si>
    <t>м</t>
  </si>
  <si>
    <t xml:space="preserve">
МАТ=3.3511</t>
  </si>
  <si>
    <t>Сметные цены на материалы, конструкции и изделия по зонам Новосибирской области Трубы бесшовные обсадные из стали группы Д и Б с короткой треугольной резьбой наружный диаметр 426 мм толщина стенки 10 мм</t>
  </si>
  <si>
    <t>ТЕР04-03-001-01</t>
  </si>
  <si>
    <t>1 колонна</t>
  </si>
  <si>
    <t>13366,78
______
1667,13</t>
  </si>
  <si>
    <t>11699,65
______
716,32</t>
  </si>
  <si>
    <t>11700
______
716</t>
  </si>
  <si>
    <t>ОЗП=9,03
ЭМ=4,683
ЗПМ=9,03</t>
  </si>
  <si>
    <t>54790
______
6468</t>
  </si>
  <si>
    <t>146,7544
______
51,1576</t>
  </si>
  <si>
    <t>146,75
______
51,16</t>
  </si>
  <si>
    <t>Цементация затрубного пространства комплектом бурового оборудования и цем-ой установкой с расходом сухой смеси на 1 м цементируемой части скважины до 400 или более 400 кг при роторном бурении глубина посадки цементируемой колонны: до 50 м
_______________
КОЭФ. К ПОЗИЦИИ:
3.12 Цементаж затрубного пространства при наружном диаметре труб 401-450мм ОЗП=1,04; ЭМ=1,04; ЗПМ=1,04; ТЗ=1,04; ТЗМ=1,04</t>
  </si>
  <si>
    <t>_______________
НР 112%*0.94 от ФОТ; (22658)
СП 51% от ФОТ; (10976)</t>
  </si>
  <si>
    <t>СЦМ-101-1348</t>
  </si>
  <si>
    <t xml:space="preserve">
МАТ=4.5048</t>
  </si>
  <si>
    <t>Сметные цены на материалы, конструкции и изделия по зонам Новосибирской области Портландцемент тампонажный бездобавочный</t>
  </si>
  <si>
    <t>ТЕР04-01-002-05
разбуривание цементного стакана 5м.</t>
  </si>
  <si>
    <t>1797
______
97</t>
  </si>
  <si>
    <t>8140
______
873</t>
  </si>
  <si>
    <t>14,85
______
7,69</t>
  </si>
  <si>
    <t>_______________
НР 112%*0.94 от ФОТ; (2523)
СП 51% от ФОТ; (1222)</t>
  </si>
  <si>
    <t>15654,06
______
1307,15</t>
  </si>
  <si>
    <t>14088,41
______
863,99</t>
  </si>
  <si>
    <t>3240
______
199</t>
  </si>
  <si>
    <t>14679
______
1794</t>
  </si>
  <si>
    <t>115,065
______
70,5</t>
  </si>
  <si>
    <t>26,47
______
16,22</t>
  </si>
  <si>
    <t>Роторное бурение скважин с прямой промывкой станками с дизельным двигателем глубиной до 100 м в грунтах группы: 2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</t>
  </si>
  <si>
    <t>_______________
НР 112%*0.94 от ФОТ; (4747)
СП 51% от ФОТ; (2300)</t>
  </si>
  <si>
    <t>ТЕР04-01-002-03</t>
  </si>
  <si>
    <t>27636,38
______
2383,05</t>
  </si>
  <si>
    <t>24867,35
______
1540,02</t>
  </si>
  <si>
    <t>497
______
31</t>
  </si>
  <si>
    <t>2264
______
278</t>
  </si>
  <si>
    <t>209,775
______
125,07</t>
  </si>
  <si>
    <t>4,2
______
2,5</t>
  </si>
  <si>
    <t>Роторное бурение скважин с прямой промывкой станками с дизельным двигателем глубиной до 100 м в грунтах группы: 3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</t>
  </si>
  <si>
    <t>_______________
НР 112%*0.94 от ФОТ; (745)
СП 51% от ФОТ; (361)</t>
  </si>
  <si>
    <t>Долото трехшарошечное типа 393.7М</t>
  </si>
  <si>
    <t>ТЕР04-02-004-01</t>
  </si>
  <si>
    <t>220,55
______
19,25</t>
  </si>
  <si>
    <t>194,08
______
7,18</t>
  </si>
  <si>
    <t>582
______
22</t>
  </si>
  <si>
    <t>ОЗП=9,03
ЭМ=4,411
ЗПМ=9,03
МАТ=3,021</t>
  </si>
  <si>
    <t>2568
______
195</t>
  </si>
  <si>
    <t>1,694
______
0,56</t>
  </si>
  <si>
    <t>5,08
______
1,68</t>
  </si>
  <si>
    <t>Свободный спуск или подъем обсадных труб (надфильтровых труб) в трубах большего диаметра при роторном бурении установками на базе автомобилей грузоподъемностью 12,5 т с соединением: муфтовым
_______________
КОЭФ. К ПОЗИЦИИ:
3.10 Свободный спуск или подъем обсадных труб в трубах большего диаметра, 251-350мм ОЗП=1,4; ЭМ=1,4; ЗПМ=1,4; ТЗ=1,4; ТЗМ=1,4</t>
  </si>
  <si>
    <t>_______________
НР 112%*0.94 от ФОТ; (754)
СП 51% от ФОТ; (365)</t>
  </si>
  <si>
    <t>ТЕР04-04-001-01</t>
  </si>
  <si>
    <t>10 м труб</t>
  </si>
  <si>
    <t>463,29
______
40,9</t>
  </si>
  <si>
    <t>407,95
______
15,28</t>
  </si>
  <si>
    <t>2244
______
84</t>
  </si>
  <si>
    <t>ОЗП=9,03
ЭМ=4,379
ЗПМ=9,03
МАТ=3,021</t>
  </si>
  <si>
    <t>9825
______
759</t>
  </si>
  <si>
    <t>3,684
______
1,284</t>
  </si>
  <si>
    <t>20,26
______
7,06</t>
  </si>
  <si>
    <t>Установка фильтров на колонне водоподъемных труб при роторном бурении при глубине скважины: до 500 м
_______________
КОЭФ. К ПОЗИЦИИ:
3.14 Установка фильтровой колонны диаметром 251-300мм ОЗП=1,2; ЭМ=1,2; ЗПМ=1,2; ТЗ=1,2; ТЗМ=1,2</t>
  </si>
  <si>
    <t>_______________
НР 112%*0.94 от ФОТ; (2937)
СП 51% от ФОТ; (1423)</t>
  </si>
  <si>
    <t>Фильтр сетчатый д=273мм</t>
  </si>
  <si>
    <t>СЦМ-103-0549</t>
  </si>
  <si>
    <t xml:space="preserve">
МАТ=2.9008</t>
  </si>
  <si>
    <t>Сметные цены на материалы, конструкции и изделия по зонам Новосибирской области Трубы бесшовные обсадные из стали группы Д и Б с короткой треугольной резьбой наружный диаметр 273 мм толщина стенки 8.9 мм</t>
  </si>
  <si>
    <t>ТЕР04-04-003-01</t>
  </si>
  <si>
    <t>10 м3 засыпаемого материала</t>
  </si>
  <si>
    <t>3506,15
______
1150,26</t>
  </si>
  <si>
    <t>ОЗП=9,03
ЗПМ=9,03
МАТ=2,675</t>
  </si>
  <si>
    <t>Засыпка в межтрубное пространство при всех видах бурения: гравия</t>
  </si>
  <si>
    <t>_______________
НР 112%*0.94 от ФОТ; (7545)
СП 51% от ФОТ; (3655)</t>
  </si>
  <si>
    <t>ТЕР22-01-011-04
укладка сбросного водопровода при опытной откачке</t>
  </si>
  <si>
    <t>1 км трубопровода</t>
  </si>
  <si>
    <t>104683,75
______
5197,2</t>
  </si>
  <si>
    <t>5736,82
______
636,41</t>
  </si>
  <si>
    <t>172
______
19</t>
  </si>
  <si>
    <t>ОЗП=9,03
ЭМ=4,57
ЗПМ=9,03
МАТ=4,283</t>
  </si>
  <si>
    <t>787
______
172</t>
  </si>
  <si>
    <t>426
______
37.42</t>
  </si>
  <si>
    <t>12,78
______
1,12</t>
  </si>
  <si>
    <t>Укладка стальных водопроводных труб с гидравлическим испытанием диаметром: 125 мм</t>
  </si>
  <si>
    <t>_______________
НР 130%*0.94 от ФОТ; (1931)
СП 89% от ФОТ; (1406)</t>
  </si>
  <si>
    <t>ТЕР04-04-004-01</t>
  </si>
  <si>
    <t>1 сутки откачки</t>
  </si>
  <si>
    <t>11932,3
______
740,11</t>
  </si>
  <si>
    <t>11192,19
______
642,23</t>
  </si>
  <si>
    <t>44769
______
2569</t>
  </si>
  <si>
    <t>ОЗП=9,03
ЭМ=4,511
ЗПМ=9,03</t>
  </si>
  <si>
    <t>201952
______
23197</t>
  </si>
  <si>
    <t>59,02
______
48,91</t>
  </si>
  <si>
    <t>236,08
______
195,64</t>
  </si>
  <si>
    <t>Откачка воды из скважины эрлифтом при роторном бурении с компрессором, работающим от двигателя внутреннего сгорания при глубине скважины: до 300 м</t>
  </si>
  <si>
    <t>_______________
НР 112%*0.94 от ФОТ; (52566)
СП 51% от ФОТ; (25464)</t>
  </si>
  <si>
    <t>ТЕР22-01-011-04
разбор сбросного водопровода при опытной откачке</t>
  </si>
  <si>
    <t>6560,41
______
3118,32</t>
  </si>
  <si>
    <t>3442,09
______
381,85</t>
  </si>
  <si>
    <t>103
______
11</t>
  </si>
  <si>
    <t>472
______
103</t>
  </si>
  <si>
    <t>255,6
______
22,452</t>
  </si>
  <si>
    <t>7,67
______
0,67</t>
  </si>
  <si>
    <t>Укладка стальных водопроводных труб с гидравлическим испытанием диаметром: 125 мм
_______________
КОЭФ. К ПОЗИЦИИ:
Демонтаж ПЗ=0,6; ОЗП=0,6; ЭМ=0,6; ЗПМ=0,6; МАТ=0; ТЗ=0,6; ТЗМ=0,6</t>
  </si>
  <si>
    <t>_______________
НР 130%*0.94 от ФОТ; (1158)
СП 89% от ФОТ; (844)</t>
  </si>
  <si>
    <t>ТЕР01-02-057-01</t>
  </si>
  <si>
    <t>1085,79
______
1085,79</t>
  </si>
  <si>
    <t>Разработка грунта вручную в траншеях глубиной до 2 м без креплений с откосами, группа грунтов: 1</t>
  </si>
  <si>
    <t>_______________
НР 80%*0.94 от ФОТ; (74)
СП 45% от ФОТ; (44)</t>
  </si>
  <si>
    <t>ТЕР06-01-005-01</t>
  </si>
  <si>
    <t>100 м3 бетона и железобетона в деле</t>
  </si>
  <si>
    <t>61933,87
______
4412,8</t>
  </si>
  <si>
    <t>4368,06
______
490,18</t>
  </si>
  <si>
    <t>44
______
5</t>
  </si>
  <si>
    <t>ОЗП=9,03
ЭМ=4,707
ЗПМ=9,03
МАТ=5,427</t>
  </si>
  <si>
    <t>206
______
44</t>
  </si>
  <si>
    <t>441,28
______
36,11</t>
  </si>
  <si>
    <t>4,41
______
0,36</t>
  </si>
  <si>
    <t>Устройство бетонных фундаментов общего назначения объемом: до 5 м3</t>
  </si>
  <si>
    <t>_______________
НР 105%*0.94 от ФОТ; (436)
СП 65% от ФОТ; (287)</t>
  </si>
  <si>
    <t>319114
______
36191</t>
  </si>
  <si>
    <t>611,34
______
304,31</t>
  </si>
  <si>
    <t>Итоги по разделу 2 Бурение скважины глубиной 55м :</t>
  </si>
  <si>
    <t>585,3
______
302,16</t>
  </si>
  <si>
    <t xml:space="preserve">  Бетонные и железобетонные монолитные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</si>
  <si>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</si>
  <si>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>20,45
______
1,79</t>
  </si>
  <si>
    <t xml:space="preserve">  Итого по разделу 2 Бурение скважины глубиной 55м</t>
  </si>
  <si>
    <t>Итого прямые затраты по смете в текущих ценах</t>
  </si>
  <si>
    <t>398466
______
45264</t>
  </si>
  <si>
    <t>759,38
______
385,01</t>
  </si>
  <si>
    <t>Итоги по смете:</t>
  </si>
  <si>
    <t>730,68
______
382,86</t>
  </si>
  <si>
    <t xml:space="preserve">  НДС 18%</t>
  </si>
  <si>
    <t xml:space="preserve">  ВСЕГО по смете</t>
  </si>
  <si>
    <t>Водоснабжение п.Верх-Тула Новосибирского района Новосибирской области</t>
  </si>
  <si>
    <t>ЛОКАЛЬНЫЙ СМЕТНЫЙ РАСЧЕТ  № 02-01-02/1</t>
  </si>
  <si>
    <t>Бурение скважины №1 с разведочным стволом глубиной 90м.</t>
  </si>
  <si>
    <t>Основание: Проектная документация. Шифр: Н.В-Т-05/10</t>
  </si>
  <si>
    <t>Составлен в ценах  IV квартала 2010 года (Сб ИЦС вып.№37, июнь 2010г)</t>
  </si>
  <si>
    <t>Калиничева Т.А.</t>
  </si>
  <si>
    <t>Ильина Н.Е.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</si>
</sst>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  <font>
      <b/>
      <i/>
      <sz val="9"/>
      <name val="Times New Roman"/>
      <family val="1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8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6" fillId="0" borderId="0" xfId="11" applyFont="1" applyFill="1" applyAlignment="1">
      <alignment horizontal="left"/>
    </xf>
    <xf numFmtId="0" fontId="6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/>
    <xf numFmtId="0" fontId="1" fillId="0" borderId="0" xfId="0" applyFont="1" applyAlignment="1">
      <alignment horizontal="right" vertical="top"/>
    </xf>
    <xf numFmtId="0" fontId="10" fillId="0" borderId="0" xfId="0" applyFont="1" applyAlignment="1"/>
    <xf numFmtId="0" fontId="1" fillId="0" borderId="0" xfId="0" applyFont="1" applyBorder="1" applyAlignment="1">
      <alignment vertical="top"/>
    </xf>
    <xf numFmtId="0" fontId="10" fillId="0" borderId="0" xfId="0" applyFont="1" applyBorder="1" applyAlignment="1"/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11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0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4" fontId="10" fillId="0" borderId="0" xfId="3" applyNumberFormat="1" applyFont="1" applyAlignment="1">
      <alignment horizontal="right" vertical="top" wrapText="1"/>
    </xf>
    <xf numFmtId="4" fontId="12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12" applyFont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0" fillId="0" borderId="0" xfId="12" applyFont="1" applyBorder="1" applyAlignment="1">
      <alignment horizontal="left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2" xfId="0" applyNumberFormat="1" applyFont="1" applyBorder="1" applyAlignment="1">
      <alignment horizontal="center" vertical="top" wrapText="1" shrinkToFit="1"/>
    </xf>
    <xf numFmtId="4" fontId="10" fillId="0" borderId="12" xfId="0" applyNumberFormat="1" applyFont="1" applyBorder="1" applyAlignment="1">
      <alignment horizontal="left" vertical="top" wrapText="1" shrinkToFit="1"/>
    </xf>
    <xf numFmtId="4" fontId="10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right" vertical="top" wrapText="1" shrinkToFi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4" fontId="10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2" fillId="0" borderId="1" xfId="3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12" fillId="0" borderId="12" xfId="0" applyNumberFormat="1" applyFont="1" applyBorder="1" applyAlignment="1">
      <alignment horizontal="left" vertical="top" wrapText="1" shrinkToFit="1"/>
    </xf>
    <xf numFmtId="0" fontId="16" fillId="0" borderId="12" xfId="0" applyFont="1" applyBorder="1" applyAlignment="1">
      <alignment horizontal="left" vertical="top" wrapText="1" shrinkToFit="1"/>
    </xf>
    <xf numFmtId="0" fontId="12" fillId="0" borderId="1" xfId="0" applyNumberFormat="1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4" fontId="1" fillId="0" borderId="2" xfId="11" applyNumberFormat="1" applyBorder="1" applyAlignment="1">
      <alignment horizontal="right"/>
    </xf>
    <xf numFmtId="0" fontId="17" fillId="0" borderId="1" xfId="0" applyNumberFormat="1" applyFont="1" applyBorder="1" applyAlignment="1">
      <alignment horizontal="left" vertical="top" wrapText="1" shrinkToFit="1"/>
    </xf>
    <xf numFmtId="0" fontId="18" fillId="0" borderId="1" xfId="0" applyFont="1" applyBorder="1" applyAlignment="1">
      <alignment horizontal="left" vertical="top" wrapText="1" shrinkToFit="1"/>
    </xf>
    <xf numFmtId="0" fontId="8" fillId="0" borderId="0" xfId="0" applyFont="1" applyAlignment="1">
      <alignment horizontal="left" vertical="top"/>
    </xf>
    <xf numFmtId="4" fontId="1" fillId="0" borderId="5" xfId="11" applyNumberFormat="1" applyBorder="1" applyAlignment="1">
      <alignment horizontal="right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3" fillId="0" borderId="0" xfId="11" applyFont="1" applyBorder="1">
      <alignment horizontal="center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17"/>
  <sheetViews>
    <sheetView showGridLines="0" tabSelected="1" topLeftCell="A94" zoomScale="91" zoomScaleNormal="90" workbookViewId="0">
      <selection activeCell="C29" sqref="C29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19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19" s="24" customFormat="1" ht="12" outlineLevel="1">
      <c r="A2" s="29" t="s">
        <v>21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23</v>
      </c>
      <c r="R2" s="19"/>
      <c r="S2" s="19"/>
    </row>
    <row r="3" spans="1:19" s="24" customFormat="1" ht="12" outlineLevel="1">
      <c r="A3" s="18" t="s">
        <v>22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22</v>
      </c>
      <c r="R3" s="19"/>
      <c r="S3" s="19"/>
    </row>
    <row r="4" spans="1:19" s="24" customFormat="1" ht="12" outlineLevel="1">
      <c r="A4" s="18" t="s">
        <v>24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25</v>
      </c>
      <c r="R4" s="19"/>
      <c r="S4" s="19"/>
    </row>
    <row r="5" spans="1:19" s="26" customFormat="1" ht="12.75" customHeight="1">
      <c r="A5" s="27"/>
      <c r="B5" s="112" t="s">
        <v>288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28"/>
    </row>
    <row r="6" spans="1:19" ht="12.75" customHeight="1">
      <c r="A6" s="6"/>
      <c r="B6" s="114" t="s">
        <v>16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9" ht="12.75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5"/>
      <c r="Q7" s="5"/>
      <c r="R7" s="5"/>
    </row>
    <row r="8" spans="1:19" ht="16.5" customHeight="1">
      <c r="A8" s="8"/>
      <c r="B8" s="115" t="s">
        <v>289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4"/>
    </row>
    <row r="9" spans="1:19" ht="12.75" customHeight="1">
      <c r="A9" s="6"/>
      <c r="B9" s="111" t="s">
        <v>0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9" ht="12.75">
      <c r="A10" s="5"/>
      <c r="B10" s="5"/>
      <c r="C10" s="5"/>
      <c r="D10" s="5"/>
      <c r="E10" s="7"/>
      <c r="F10" s="5"/>
      <c r="G10" s="5"/>
      <c r="H10" s="117" t="s">
        <v>17</v>
      </c>
      <c r="I10" s="117"/>
      <c r="J10" s="117"/>
      <c r="K10" s="117"/>
      <c r="L10" s="117"/>
      <c r="M10" s="117"/>
      <c r="N10" s="116"/>
      <c r="O10" s="116"/>
      <c r="P10" s="5"/>
      <c r="Q10" s="5"/>
      <c r="R10" s="5"/>
    </row>
    <row r="11" spans="1:19" s="26" customFormat="1" ht="12.75" customHeight="1">
      <c r="A11" s="30" t="s">
        <v>18</v>
      </c>
      <c r="B11" s="113" t="s">
        <v>290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</row>
    <row r="12" spans="1:19" ht="12.75" customHeight="1">
      <c r="A12" s="6"/>
      <c r="B12" s="114" t="s">
        <v>1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9" ht="12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9" ht="12.75">
      <c r="A14" s="54" t="s">
        <v>291</v>
      </c>
      <c r="B14" s="54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5"/>
      <c r="Q14" s="5"/>
      <c r="R14" s="5"/>
    </row>
    <row r="15" spans="1:19" ht="12.75">
      <c r="A15" s="9"/>
      <c r="B15" s="9"/>
      <c r="C15" s="9"/>
      <c r="D15" s="9"/>
      <c r="E15" s="9"/>
      <c r="F15" s="9"/>
      <c r="H15" s="11"/>
      <c r="I15" s="11"/>
      <c r="J15" s="11"/>
      <c r="K15" s="11"/>
      <c r="L15" s="11"/>
      <c r="M15" s="80" t="s">
        <v>19</v>
      </c>
      <c r="N15" s="81"/>
      <c r="O15" s="81"/>
      <c r="P15" s="81"/>
      <c r="Q15" s="82">
        <v>1399320.7</v>
      </c>
      <c r="R15" s="82"/>
      <c r="S15" s="10" t="s">
        <v>26</v>
      </c>
    </row>
    <row r="16" spans="1:19" ht="12.75">
      <c r="A16" s="85"/>
      <c r="B16" s="85"/>
      <c r="C16" s="85"/>
      <c r="D16" s="85"/>
      <c r="E16" s="85"/>
      <c r="H16" s="11"/>
      <c r="I16" s="11"/>
      <c r="J16" s="11"/>
      <c r="K16" s="11"/>
      <c r="L16" s="11"/>
      <c r="M16" s="80" t="s">
        <v>20</v>
      </c>
      <c r="N16" s="81"/>
      <c r="O16" s="81"/>
      <c r="P16" s="81"/>
      <c r="Q16" s="86">
        <v>124743</v>
      </c>
      <c r="R16" s="86"/>
      <c r="S16" s="10" t="s">
        <v>26</v>
      </c>
    </row>
    <row r="17" spans="1:27" ht="12.75" outlineLevel="1">
      <c r="A17" s="7"/>
      <c r="B17" s="7"/>
      <c r="C17" s="7"/>
      <c r="D17" s="7"/>
      <c r="E17" s="7"/>
      <c r="H17" s="11"/>
      <c r="I17" s="11"/>
      <c r="J17" s="11"/>
      <c r="K17" s="11"/>
      <c r="L17" s="11"/>
      <c r="M17" s="80" t="s">
        <v>32</v>
      </c>
      <c r="N17" s="81"/>
      <c r="O17" s="81"/>
      <c r="P17" s="81"/>
      <c r="Q17" s="86">
        <f>759.38+385.01</f>
        <v>1144.3899999999999</v>
      </c>
      <c r="R17" s="86"/>
      <c r="S17" s="10" t="s">
        <v>31</v>
      </c>
      <c r="W17" s="4"/>
    </row>
    <row r="18" spans="1:27" ht="12.7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27" ht="12.75">
      <c r="A19" s="97" t="s">
        <v>292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52"/>
    </row>
    <row r="20" spans="1:27" s="26" customFormat="1" ht="12">
      <c r="A20" s="31"/>
      <c r="C20" s="18"/>
      <c r="D20" s="18"/>
      <c r="E20" s="32"/>
      <c r="F20" s="32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53"/>
    </row>
    <row r="21" spans="1:27" s="26" customFormat="1" ht="15" customHeight="1">
      <c r="A21" s="87" t="s">
        <v>4</v>
      </c>
      <c r="B21" s="87" t="s">
        <v>5</v>
      </c>
      <c r="C21" s="87" t="s">
        <v>36</v>
      </c>
      <c r="D21" s="87" t="s">
        <v>35</v>
      </c>
      <c r="E21" s="90" t="s">
        <v>6</v>
      </c>
      <c r="F21" s="90" t="s">
        <v>27</v>
      </c>
      <c r="G21" s="99"/>
      <c r="H21" s="108"/>
      <c r="I21" s="90" t="s">
        <v>30</v>
      </c>
      <c r="J21" s="99"/>
      <c r="K21" s="99"/>
      <c r="L21" s="108"/>
      <c r="M21" s="99" t="s">
        <v>2</v>
      </c>
      <c r="N21" s="90" t="s">
        <v>30</v>
      </c>
      <c r="O21" s="99"/>
      <c r="P21" s="99"/>
      <c r="Q21" s="108"/>
      <c r="R21" s="99" t="s">
        <v>7</v>
      </c>
      <c r="S21" s="100"/>
    </row>
    <row r="22" spans="1:27" s="26" customFormat="1" ht="12" customHeight="1">
      <c r="A22" s="89"/>
      <c r="B22" s="89"/>
      <c r="C22" s="89"/>
      <c r="D22" s="89"/>
      <c r="E22" s="91"/>
      <c r="F22" s="94" t="s">
        <v>28</v>
      </c>
      <c r="G22" s="109"/>
      <c r="H22" s="110"/>
      <c r="I22" s="94" t="s">
        <v>28</v>
      </c>
      <c r="J22" s="95"/>
      <c r="K22" s="95"/>
      <c r="L22" s="96"/>
      <c r="M22" s="101"/>
      <c r="N22" s="94" t="s">
        <v>29</v>
      </c>
      <c r="O22" s="95"/>
      <c r="P22" s="95"/>
      <c r="Q22" s="96"/>
      <c r="R22" s="101"/>
      <c r="S22" s="102"/>
    </row>
    <row r="23" spans="1:27" s="26" customFormat="1" ht="23.25" customHeight="1">
      <c r="A23" s="89"/>
      <c r="B23" s="89"/>
      <c r="C23" s="89"/>
      <c r="D23" s="89"/>
      <c r="E23" s="89"/>
      <c r="F23" s="59" t="s">
        <v>3</v>
      </c>
      <c r="G23" s="59" t="s">
        <v>10</v>
      </c>
      <c r="H23" s="89" t="s">
        <v>8</v>
      </c>
      <c r="I23" s="89" t="s">
        <v>3</v>
      </c>
      <c r="J23" s="89" t="s">
        <v>9</v>
      </c>
      <c r="K23" s="59" t="s">
        <v>10</v>
      </c>
      <c r="L23" s="89" t="s">
        <v>8</v>
      </c>
      <c r="M23" s="101"/>
      <c r="N23" s="89" t="s">
        <v>3</v>
      </c>
      <c r="O23" s="89" t="s">
        <v>9</v>
      </c>
      <c r="P23" s="59" t="s">
        <v>10</v>
      </c>
      <c r="Q23" s="89" t="s">
        <v>8</v>
      </c>
      <c r="R23" s="103"/>
      <c r="S23" s="104"/>
      <c r="T23" s="33"/>
    </row>
    <row r="24" spans="1:27" s="26" customFormat="1" ht="18" customHeight="1">
      <c r="A24" s="89"/>
      <c r="B24" s="89"/>
      <c r="C24" s="89"/>
      <c r="D24" s="89"/>
      <c r="E24" s="92"/>
      <c r="F24" s="87" t="s">
        <v>9</v>
      </c>
      <c r="G24" s="87" t="s">
        <v>11</v>
      </c>
      <c r="H24" s="92"/>
      <c r="I24" s="89"/>
      <c r="J24" s="89"/>
      <c r="K24" s="87" t="s">
        <v>12</v>
      </c>
      <c r="L24" s="92"/>
      <c r="M24" s="101"/>
      <c r="N24" s="89"/>
      <c r="O24" s="89"/>
      <c r="P24" s="87" t="s">
        <v>12</v>
      </c>
      <c r="Q24" s="92"/>
      <c r="R24" s="105" t="s">
        <v>13</v>
      </c>
      <c r="S24" s="106"/>
      <c r="T24" s="33"/>
    </row>
    <row r="25" spans="1:27" s="26" customFormat="1" ht="14.25" customHeight="1">
      <c r="A25" s="88"/>
      <c r="B25" s="88"/>
      <c r="C25" s="88"/>
      <c r="D25" s="88"/>
      <c r="E25" s="93"/>
      <c r="F25" s="88"/>
      <c r="G25" s="88"/>
      <c r="H25" s="93"/>
      <c r="I25" s="88"/>
      <c r="J25" s="88"/>
      <c r="K25" s="88"/>
      <c r="L25" s="93"/>
      <c r="M25" s="107"/>
      <c r="N25" s="88"/>
      <c r="O25" s="88"/>
      <c r="P25" s="88"/>
      <c r="Q25" s="93"/>
      <c r="R25" s="60" t="s">
        <v>14</v>
      </c>
      <c r="S25" s="60" t="s">
        <v>15</v>
      </c>
      <c r="T25" s="33"/>
    </row>
    <row r="26" spans="1:27" s="26" customFormat="1" ht="12">
      <c r="A26" s="61">
        <v>1</v>
      </c>
      <c r="B26" s="61">
        <v>2</v>
      </c>
      <c r="C26" s="61">
        <v>3</v>
      </c>
      <c r="D26" s="61">
        <v>4</v>
      </c>
      <c r="E26" s="61">
        <v>5</v>
      </c>
      <c r="F26" s="61">
        <v>6</v>
      </c>
      <c r="G26" s="61">
        <v>7</v>
      </c>
      <c r="H26" s="61">
        <v>8</v>
      </c>
      <c r="I26" s="61">
        <v>9</v>
      </c>
      <c r="J26" s="61">
        <v>10</v>
      </c>
      <c r="K26" s="61">
        <v>11</v>
      </c>
      <c r="L26" s="61">
        <v>12</v>
      </c>
      <c r="M26" s="61">
        <v>13</v>
      </c>
      <c r="N26" s="61">
        <v>14</v>
      </c>
      <c r="O26" s="61">
        <v>15</v>
      </c>
      <c r="P26" s="61">
        <v>16</v>
      </c>
      <c r="Q26" s="61">
        <v>17</v>
      </c>
      <c r="R26" s="61">
        <v>18</v>
      </c>
      <c r="S26" s="61">
        <v>19</v>
      </c>
      <c r="T26" s="61">
        <v>20</v>
      </c>
      <c r="U26" s="61">
        <v>21</v>
      </c>
      <c r="V26" s="61">
        <v>22</v>
      </c>
      <c r="W26" s="34"/>
      <c r="X26" s="34"/>
      <c r="Y26" s="34"/>
      <c r="Z26" s="34"/>
    </row>
    <row r="27" spans="1:27" s="40" customFormat="1" ht="12.75">
      <c r="A27" s="78" t="s">
        <v>37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</row>
    <row r="28" spans="1:27" s="26" customFormat="1" ht="72">
      <c r="A28" s="35">
        <v>1</v>
      </c>
      <c r="B28" s="36" t="s">
        <v>38</v>
      </c>
      <c r="C28" s="36" t="str">
        <f t="shared" ref="C28:C34" ca="1" si="0">IF(INDIRECT("T"&amp;ROW())="Р",INDIRECT("U"&amp;ROW())&amp;CHAR(10)&amp;INDIRECT("V"&amp;ROW()),INDIRECT("U"&amp;ROW()))</f>
        <v>Роторное бурение скважин с прямой промывкой станками с дизельным двигателем глубиной до 100 м в грунтах группы: 1
_______________
НР 112%*0.94 от ФОТ; (1479)
СП 51% от ФОТ; (717)</v>
      </c>
      <c r="D28" s="36" t="s">
        <v>39</v>
      </c>
      <c r="E28" s="35">
        <v>0.15</v>
      </c>
      <c r="F28" s="37" t="s">
        <v>40</v>
      </c>
      <c r="G28" s="37" t="s">
        <v>41</v>
      </c>
      <c r="H28" s="37">
        <v>134.30000000000001</v>
      </c>
      <c r="I28" s="37">
        <v>1010</v>
      </c>
      <c r="J28" s="37">
        <v>89</v>
      </c>
      <c r="K28" s="37" t="s">
        <v>42</v>
      </c>
      <c r="L28" s="37">
        <v>21</v>
      </c>
      <c r="M28" s="37" t="s">
        <v>43</v>
      </c>
      <c r="N28" s="38">
        <v>4992</v>
      </c>
      <c r="O28" s="38">
        <v>807</v>
      </c>
      <c r="P28" s="38" t="s">
        <v>44</v>
      </c>
      <c r="Q28" s="38">
        <v>60</v>
      </c>
      <c r="R28" s="37" t="s">
        <v>45</v>
      </c>
      <c r="S28" s="37" t="s">
        <v>46</v>
      </c>
      <c r="T28" s="37" t="s">
        <v>47</v>
      </c>
      <c r="U28" s="62" t="s">
        <v>48</v>
      </c>
      <c r="V28" s="62" t="s">
        <v>49</v>
      </c>
      <c r="W28" s="40"/>
      <c r="X28" s="40"/>
      <c r="Y28" s="40"/>
      <c r="Z28" s="40"/>
      <c r="AA28" s="40"/>
    </row>
    <row r="29" spans="1:27" s="26" customFormat="1" ht="72">
      <c r="A29" s="35">
        <v>2</v>
      </c>
      <c r="B29" s="36" t="s">
        <v>50</v>
      </c>
      <c r="C29" s="36" t="str">
        <f t="shared" ca="1" si="0"/>
        <v>Роторное бурение скважин с прямой промывкой станками с дизельным двигателем глубиной до 100 м в грунтах группы: 2
_______________
НР 112%*0.94 от ФОТ; (3165)
СП 51% от ФОТ; (1533)</v>
      </c>
      <c r="D29" s="36" t="s">
        <v>39</v>
      </c>
      <c r="E29" s="35">
        <v>0.23</v>
      </c>
      <c r="F29" s="37" t="s">
        <v>51</v>
      </c>
      <c r="G29" s="37" t="s">
        <v>52</v>
      </c>
      <c r="H29" s="37">
        <v>172.34</v>
      </c>
      <c r="I29" s="37">
        <v>2400</v>
      </c>
      <c r="J29" s="37">
        <v>200</v>
      </c>
      <c r="K29" s="37" t="s">
        <v>53</v>
      </c>
      <c r="L29" s="37">
        <v>40</v>
      </c>
      <c r="M29" s="37" t="s">
        <v>54</v>
      </c>
      <c r="N29" s="38">
        <v>11712</v>
      </c>
      <c r="O29" s="38">
        <v>1810</v>
      </c>
      <c r="P29" s="38" t="s">
        <v>55</v>
      </c>
      <c r="Q29" s="38">
        <v>116</v>
      </c>
      <c r="R29" s="37" t="s">
        <v>56</v>
      </c>
      <c r="S29" s="37" t="s">
        <v>57</v>
      </c>
      <c r="T29" s="37" t="s">
        <v>47</v>
      </c>
      <c r="U29" s="62" t="s">
        <v>58</v>
      </c>
      <c r="V29" s="62" t="s">
        <v>59</v>
      </c>
      <c r="W29" s="40"/>
      <c r="X29" s="40"/>
      <c r="Y29" s="40"/>
      <c r="Z29" s="40"/>
      <c r="AA29" s="40"/>
    </row>
    <row r="30" spans="1:27" s="26" customFormat="1" ht="72">
      <c r="A30" s="35">
        <v>3</v>
      </c>
      <c r="B30" s="36" t="s">
        <v>60</v>
      </c>
      <c r="C30" s="36" t="str">
        <f t="shared" ca="1" si="0"/>
        <v>Роторное бурение скважин с прямой промывкой станками с дизельным двигателем глубиной до 100 м в грунтах группы: 3
_______________
НР 112%*0.94 от ФОТ; (5470)
СП 51% от ФОТ; (2650)</v>
      </c>
      <c r="D30" s="36" t="s">
        <v>39</v>
      </c>
      <c r="E30" s="35">
        <v>0.22</v>
      </c>
      <c r="F30" s="37" t="s">
        <v>61</v>
      </c>
      <c r="G30" s="37" t="s">
        <v>62</v>
      </c>
      <c r="H30" s="37">
        <v>257.33</v>
      </c>
      <c r="I30" s="37">
        <v>4053</v>
      </c>
      <c r="J30" s="37">
        <v>350</v>
      </c>
      <c r="K30" s="37" t="s">
        <v>63</v>
      </c>
      <c r="L30" s="37">
        <v>56</v>
      </c>
      <c r="M30" s="37" t="s">
        <v>64</v>
      </c>
      <c r="N30" s="38">
        <v>19925</v>
      </c>
      <c r="O30" s="38">
        <v>3156</v>
      </c>
      <c r="P30" s="38" t="s">
        <v>65</v>
      </c>
      <c r="Q30" s="38">
        <v>167</v>
      </c>
      <c r="R30" s="37" t="s">
        <v>66</v>
      </c>
      <c r="S30" s="37" t="s">
        <v>67</v>
      </c>
      <c r="T30" s="37" t="s">
        <v>47</v>
      </c>
      <c r="U30" s="62" t="s">
        <v>68</v>
      </c>
      <c r="V30" s="62" t="s">
        <v>69</v>
      </c>
      <c r="W30" s="40"/>
      <c r="X30" s="40"/>
      <c r="Y30" s="40"/>
      <c r="Z30" s="40"/>
      <c r="AA30" s="40"/>
    </row>
    <row r="31" spans="1:27" s="26" customFormat="1" ht="72">
      <c r="A31" s="35">
        <v>4</v>
      </c>
      <c r="B31" s="36" t="s">
        <v>70</v>
      </c>
      <c r="C31" s="36" t="str">
        <f t="shared" ca="1" si="0"/>
        <v>Роторное бурение скважин с прямой промывкой станками с дизельным двигателем глубиной до 100 м в грунтах группы: 5
_______________
НР 112%*0.94 от ФОТ; (15138)
СП 51% от ФОТ; (7333)</v>
      </c>
      <c r="D31" s="36" t="s">
        <v>39</v>
      </c>
      <c r="E31" s="35">
        <v>0.3</v>
      </c>
      <c r="F31" s="37" t="s">
        <v>71</v>
      </c>
      <c r="G31" s="37" t="s">
        <v>72</v>
      </c>
      <c r="H31" s="37">
        <v>476.15</v>
      </c>
      <c r="I31" s="37">
        <v>11939</v>
      </c>
      <c r="J31" s="37">
        <v>1012</v>
      </c>
      <c r="K31" s="37" t="s">
        <v>73</v>
      </c>
      <c r="L31" s="37">
        <v>143</v>
      </c>
      <c r="M31" s="37" t="s">
        <v>74</v>
      </c>
      <c r="N31" s="38">
        <v>58398</v>
      </c>
      <c r="O31" s="38">
        <v>9140</v>
      </c>
      <c r="P31" s="38" t="s">
        <v>75</v>
      </c>
      <c r="Q31" s="38">
        <v>419</v>
      </c>
      <c r="R31" s="37" t="s">
        <v>76</v>
      </c>
      <c r="S31" s="37" t="s">
        <v>77</v>
      </c>
      <c r="T31" s="37" t="s">
        <v>47</v>
      </c>
      <c r="U31" s="62" t="s">
        <v>78</v>
      </c>
      <c r="V31" s="62" t="s">
        <v>79</v>
      </c>
      <c r="W31" s="40"/>
      <c r="X31" s="40"/>
      <c r="Y31" s="40"/>
      <c r="Z31" s="40"/>
      <c r="AA31" s="40"/>
    </row>
    <row r="32" spans="1:27" s="26" customFormat="1" ht="48">
      <c r="A32" s="35">
        <v>5</v>
      </c>
      <c r="B32" s="36" t="s">
        <v>80</v>
      </c>
      <c r="C32" s="36" t="str">
        <f t="shared" ca="1" si="0"/>
        <v>Сметные цены на материалы, конструкции и изделия по зонам Новосибирской области Долота трехшарошечные типа Ш190,5С3-ГВ-0</v>
      </c>
      <c r="D32" s="36" t="s">
        <v>81</v>
      </c>
      <c r="E32" s="35">
        <v>0.86519999999999997</v>
      </c>
      <c r="F32" s="37">
        <v>23131.07</v>
      </c>
      <c r="G32" s="37"/>
      <c r="H32" s="37">
        <v>23131.07</v>
      </c>
      <c r="I32" s="37">
        <v>20013</v>
      </c>
      <c r="J32" s="37"/>
      <c r="K32" s="37"/>
      <c r="L32" s="37">
        <v>20013</v>
      </c>
      <c r="M32" s="37" t="s">
        <v>82</v>
      </c>
      <c r="N32" s="38">
        <v>85255</v>
      </c>
      <c r="O32" s="38"/>
      <c r="P32" s="38"/>
      <c r="Q32" s="38">
        <v>85255</v>
      </c>
      <c r="R32" s="37"/>
      <c r="S32" s="37"/>
      <c r="T32" s="37" t="s">
        <v>83</v>
      </c>
      <c r="U32" s="62" t="s">
        <v>84</v>
      </c>
      <c r="V32" s="62"/>
      <c r="W32" s="40"/>
      <c r="X32" s="40"/>
      <c r="Y32" s="40"/>
      <c r="Z32" s="40"/>
      <c r="AA32" s="40"/>
    </row>
    <row r="33" spans="1:27" ht="36">
      <c r="A33" s="35">
        <v>6</v>
      </c>
      <c r="B33" s="36" t="s">
        <v>85</v>
      </c>
      <c r="C33" s="36" t="str">
        <f t="shared" ca="1" si="0"/>
        <v>Глина бентонитовая</v>
      </c>
      <c r="D33" s="36" t="s">
        <v>86</v>
      </c>
      <c r="E33" s="35">
        <v>2.4300000000000002</v>
      </c>
      <c r="F33" s="37">
        <v>1622.21</v>
      </c>
      <c r="G33" s="37"/>
      <c r="H33" s="37">
        <v>1622.21</v>
      </c>
      <c r="I33" s="37">
        <v>3942</v>
      </c>
      <c r="J33" s="37"/>
      <c r="K33" s="37"/>
      <c r="L33" s="37">
        <v>3942</v>
      </c>
      <c r="M33" s="37" t="s">
        <v>87</v>
      </c>
      <c r="N33" s="38">
        <v>7460</v>
      </c>
      <c r="O33" s="38"/>
      <c r="P33" s="38"/>
      <c r="Q33" s="38">
        <v>7460</v>
      </c>
      <c r="R33" s="37"/>
      <c r="S33" s="37"/>
      <c r="T33" s="37" t="s">
        <v>83</v>
      </c>
      <c r="U33" s="62" t="s">
        <v>88</v>
      </c>
      <c r="V33" s="62"/>
      <c r="W33" s="40"/>
      <c r="X33" s="40"/>
      <c r="Y33" s="40"/>
      <c r="Z33" s="40"/>
      <c r="AA33" s="40"/>
    </row>
    <row r="34" spans="1:27" ht="24">
      <c r="A34" s="35">
        <v>7</v>
      </c>
      <c r="B34" s="36" t="s">
        <v>89</v>
      </c>
      <c r="C34" s="36" t="str">
        <f t="shared" ca="1" si="0"/>
        <v>Вода</v>
      </c>
      <c r="D34" s="36" t="s">
        <v>90</v>
      </c>
      <c r="E34" s="35">
        <v>15.21</v>
      </c>
      <c r="F34" s="37">
        <v>1.57</v>
      </c>
      <c r="G34" s="37"/>
      <c r="H34" s="37">
        <v>1.57</v>
      </c>
      <c r="I34" s="37">
        <v>24</v>
      </c>
      <c r="J34" s="37"/>
      <c r="K34" s="37"/>
      <c r="L34" s="37">
        <v>24</v>
      </c>
      <c r="M34" s="37" t="s">
        <v>91</v>
      </c>
      <c r="N34" s="38">
        <v>230</v>
      </c>
      <c r="O34" s="38"/>
      <c r="P34" s="38"/>
      <c r="Q34" s="38">
        <v>230</v>
      </c>
      <c r="R34" s="37"/>
      <c r="S34" s="37"/>
      <c r="T34" s="37" t="s">
        <v>83</v>
      </c>
      <c r="U34" s="62" t="s">
        <v>92</v>
      </c>
      <c r="V34" s="62"/>
      <c r="W34" s="40"/>
      <c r="X34" s="40"/>
      <c r="Y34" s="40"/>
      <c r="Z34" s="40"/>
      <c r="AA34" s="40"/>
    </row>
    <row r="35" spans="1:27" ht="12.75">
      <c r="A35" s="83" t="s">
        <v>93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40"/>
      <c r="X35" s="40"/>
      <c r="Y35" s="40"/>
      <c r="Z35" s="40"/>
      <c r="AA35" s="40"/>
    </row>
    <row r="36" spans="1:27" ht="60">
      <c r="A36" s="35">
        <v>8</v>
      </c>
      <c r="B36" s="36" t="s">
        <v>94</v>
      </c>
      <c r="C36" s="36" t="str">
        <f ca="1">IF(INDIRECT("T"&amp;ROW())="Р",INDIRECT("U"&amp;ROW())&amp;CHAR(10)&amp;INDIRECT("V"&amp;ROW()),INDIRECT("U"&amp;ROW()))</f>
        <v>Засыпка вручную траншей, пазух котлованов и ям, группа грунтов: 3
_______________
НР 80%*0.94 от ФОТ; (159)
СП 45% от ФОТ; (95)</v>
      </c>
      <c r="D36" s="36" t="s">
        <v>95</v>
      </c>
      <c r="E36" s="35">
        <v>2.1999999999999999E-2</v>
      </c>
      <c r="F36" s="37" t="s">
        <v>96</v>
      </c>
      <c r="G36" s="37"/>
      <c r="H36" s="37"/>
      <c r="I36" s="37">
        <v>24</v>
      </c>
      <c r="J36" s="37">
        <v>24</v>
      </c>
      <c r="K36" s="37"/>
      <c r="L36" s="37"/>
      <c r="M36" s="37" t="s">
        <v>97</v>
      </c>
      <c r="N36" s="38">
        <v>212</v>
      </c>
      <c r="O36" s="38">
        <v>212</v>
      </c>
      <c r="P36" s="38"/>
      <c r="Q36" s="38"/>
      <c r="R36" s="37">
        <v>121</v>
      </c>
      <c r="S36" s="37">
        <v>2.66</v>
      </c>
      <c r="T36" s="37" t="s">
        <v>47</v>
      </c>
      <c r="U36" s="62" t="s">
        <v>98</v>
      </c>
      <c r="V36" s="62" t="s">
        <v>99</v>
      </c>
      <c r="W36" s="40"/>
      <c r="X36" s="40"/>
      <c r="Y36" s="40"/>
      <c r="Z36" s="40"/>
      <c r="AA36" s="40"/>
    </row>
    <row r="37" spans="1:27" ht="36">
      <c r="A37" s="63">
        <v>9</v>
      </c>
      <c r="B37" s="64" t="s">
        <v>100</v>
      </c>
      <c r="C37" s="64" t="str">
        <f ca="1">IF(INDIRECT("T"&amp;ROW())="Р",INDIRECT("U"&amp;ROW())&amp;CHAR(10)&amp;INDIRECT("V"&amp;ROW()),INDIRECT("U"&amp;ROW()))</f>
        <v>Песок</v>
      </c>
      <c r="D37" s="64" t="s">
        <v>90</v>
      </c>
      <c r="E37" s="63">
        <v>2.2000000000000002</v>
      </c>
      <c r="F37" s="65">
        <v>114.09</v>
      </c>
      <c r="G37" s="65"/>
      <c r="H37" s="65">
        <v>114.09</v>
      </c>
      <c r="I37" s="65">
        <v>251</v>
      </c>
      <c r="J37" s="65"/>
      <c r="K37" s="65"/>
      <c r="L37" s="65">
        <v>251</v>
      </c>
      <c r="M37" s="65" t="s">
        <v>101</v>
      </c>
      <c r="N37" s="66">
        <v>1617</v>
      </c>
      <c r="O37" s="66"/>
      <c r="P37" s="66"/>
      <c r="Q37" s="66">
        <v>1617</v>
      </c>
      <c r="R37" s="65"/>
      <c r="S37" s="65"/>
      <c r="T37" s="37" t="s">
        <v>83</v>
      </c>
      <c r="U37" s="62" t="s">
        <v>102</v>
      </c>
      <c r="V37" s="62"/>
      <c r="W37" s="40"/>
      <c r="X37" s="40"/>
      <c r="Y37" s="40"/>
      <c r="Z37" s="40"/>
      <c r="AA37" s="40"/>
    </row>
    <row r="38" spans="1:27" ht="36">
      <c r="A38" s="74" t="s">
        <v>103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38">
        <v>189801</v>
      </c>
      <c r="O38" s="38">
        <v>15125</v>
      </c>
      <c r="P38" s="38" t="s">
        <v>104</v>
      </c>
      <c r="Q38" s="38">
        <v>95324</v>
      </c>
      <c r="R38" s="37"/>
      <c r="S38" s="37" t="s">
        <v>105</v>
      </c>
      <c r="T38" s="39"/>
      <c r="U38" s="40"/>
      <c r="V38" s="40"/>
      <c r="W38" s="40"/>
      <c r="X38" s="40"/>
      <c r="Y38" s="40"/>
      <c r="Z38" s="40"/>
      <c r="AA38" s="40"/>
    </row>
    <row r="39" spans="1:27" ht="12.75">
      <c r="A39" s="74" t="s">
        <v>106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38">
        <v>25411</v>
      </c>
      <c r="O39" s="38"/>
      <c r="P39" s="38"/>
      <c r="Q39" s="38"/>
      <c r="R39" s="37"/>
      <c r="S39" s="37"/>
      <c r="T39" s="39"/>
      <c r="U39" s="40"/>
      <c r="V39" s="40"/>
      <c r="W39" s="40"/>
      <c r="X39" s="40"/>
      <c r="Y39" s="40"/>
      <c r="Z39" s="40"/>
      <c r="AA39" s="40"/>
    </row>
    <row r="40" spans="1:27" ht="12.75">
      <c r="A40" s="74" t="s">
        <v>107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38">
        <v>12328</v>
      </c>
      <c r="O40" s="38"/>
      <c r="P40" s="38"/>
      <c r="Q40" s="38"/>
      <c r="R40" s="37"/>
      <c r="S40" s="37"/>
      <c r="T40" s="39"/>
      <c r="U40" s="40"/>
      <c r="V40" s="40"/>
      <c r="W40" s="40"/>
      <c r="X40" s="40"/>
      <c r="Y40" s="26"/>
      <c r="Z40" s="26"/>
      <c r="AA40" s="26"/>
    </row>
    <row r="41" spans="1:27" ht="12.75">
      <c r="A41" s="78" t="s">
        <v>108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38"/>
      <c r="O41" s="38"/>
      <c r="P41" s="38"/>
      <c r="Q41" s="38"/>
      <c r="R41" s="37"/>
      <c r="S41" s="37"/>
      <c r="T41" s="39"/>
      <c r="U41" s="40"/>
      <c r="V41" s="40"/>
      <c r="W41" s="40"/>
      <c r="X41" s="40"/>
      <c r="Y41" s="26"/>
      <c r="Z41" s="26"/>
      <c r="AA41" s="26"/>
    </row>
    <row r="42" spans="1:27" ht="36">
      <c r="A42" s="74" t="s">
        <v>109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38">
        <v>225457</v>
      </c>
      <c r="O42" s="38"/>
      <c r="P42" s="38"/>
      <c r="Q42" s="38"/>
      <c r="R42" s="37"/>
      <c r="S42" s="37" t="s">
        <v>110</v>
      </c>
      <c r="T42" s="39"/>
      <c r="U42" s="40"/>
      <c r="V42" s="40"/>
      <c r="W42" s="40"/>
      <c r="X42" s="40"/>
      <c r="Y42" s="26"/>
      <c r="Z42" s="26"/>
      <c r="AA42" s="26"/>
    </row>
    <row r="43" spans="1:27" ht="12.75">
      <c r="A43" s="74" t="s">
        <v>111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38">
        <v>2083</v>
      </c>
      <c r="O43" s="38"/>
      <c r="P43" s="38"/>
      <c r="Q43" s="38"/>
      <c r="R43" s="37"/>
      <c r="S43" s="37">
        <v>2.66</v>
      </c>
      <c r="T43" s="39"/>
      <c r="U43" s="40"/>
      <c r="V43" s="40"/>
      <c r="W43" s="40"/>
      <c r="X43" s="40"/>
      <c r="Y43" s="26"/>
      <c r="Z43" s="26"/>
      <c r="AA43" s="26"/>
    </row>
    <row r="44" spans="1:27" ht="36">
      <c r="A44" s="74" t="s">
        <v>112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38">
        <v>227540</v>
      </c>
      <c r="O44" s="38"/>
      <c r="P44" s="38"/>
      <c r="Q44" s="38"/>
      <c r="R44" s="37"/>
      <c r="S44" s="37" t="s">
        <v>105</v>
      </c>
      <c r="T44" s="39"/>
      <c r="U44" s="40"/>
      <c r="V44" s="40"/>
      <c r="W44" s="40"/>
      <c r="X44" s="40"/>
      <c r="Y44" s="26"/>
      <c r="Z44" s="26"/>
      <c r="AA44" s="26"/>
    </row>
    <row r="45" spans="1:27" ht="12.75">
      <c r="A45" s="74" t="s">
        <v>113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38"/>
      <c r="O45" s="38"/>
      <c r="P45" s="38"/>
      <c r="Q45" s="38"/>
      <c r="R45" s="37"/>
      <c r="S45" s="37"/>
      <c r="T45" s="39"/>
      <c r="U45" s="40"/>
      <c r="V45" s="40"/>
      <c r="W45" s="40"/>
      <c r="X45" s="40"/>
    </row>
    <row r="46" spans="1:27" ht="12.75">
      <c r="A46" s="74" t="s">
        <v>114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38">
        <v>95324</v>
      </c>
      <c r="O46" s="38"/>
      <c r="P46" s="38"/>
      <c r="Q46" s="38"/>
      <c r="R46" s="37"/>
      <c r="S46" s="37"/>
      <c r="T46" s="39"/>
      <c r="U46" s="40"/>
      <c r="V46" s="40"/>
      <c r="W46" s="40"/>
      <c r="X46" s="40"/>
    </row>
    <row r="47" spans="1:27" ht="12.75">
      <c r="A47" s="74" t="s">
        <v>115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38">
        <v>79352</v>
      </c>
      <c r="O47" s="38"/>
      <c r="P47" s="38"/>
      <c r="Q47" s="38"/>
      <c r="R47" s="37"/>
      <c r="S47" s="37"/>
      <c r="T47" s="39"/>
      <c r="U47" s="40"/>
      <c r="V47" s="40"/>
      <c r="W47" s="40"/>
      <c r="X47" s="40"/>
    </row>
    <row r="48" spans="1:27" ht="12.75">
      <c r="A48" s="74" t="s">
        <v>116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38">
        <v>24198</v>
      </c>
      <c r="O48" s="38"/>
      <c r="P48" s="38"/>
      <c r="Q48" s="38"/>
      <c r="R48" s="37"/>
      <c r="S48" s="37"/>
      <c r="T48" s="39"/>
      <c r="U48" s="40"/>
      <c r="V48" s="40"/>
      <c r="W48" s="40"/>
      <c r="X48" s="40"/>
    </row>
    <row r="49" spans="1:24" ht="12.75">
      <c r="A49" s="74" t="s">
        <v>117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38">
        <v>25411</v>
      </c>
      <c r="O49" s="38"/>
      <c r="P49" s="38"/>
      <c r="Q49" s="38"/>
      <c r="R49" s="37"/>
      <c r="S49" s="37"/>
      <c r="T49" s="39"/>
      <c r="U49" s="40"/>
      <c r="V49" s="40"/>
      <c r="W49" s="40"/>
      <c r="X49" s="40"/>
    </row>
    <row r="50" spans="1:24" ht="12.75">
      <c r="A50" s="74" t="s">
        <v>118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38">
        <v>12328</v>
      </c>
      <c r="O50" s="38"/>
      <c r="P50" s="38"/>
      <c r="Q50" s="38"/>
      <c r="R50" s="37"/>
      <c r="S50" s="37"/>
      <c r="T50" s="39"/>
      <c r="U50" s="40"/>
      <c r="V50" s="40"/>
      <c r="W50" s="40"/>
      <c r="X50" s="40"/>
    </row>
    <row r="51" spans="1:24" ht="36">
      <c r="A51" s="76" t="s">
        <v>119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66">
        <v>227540</v>
      </c>
      <c r="O51" s="66"/>
      <c r="P51" s="66"/>
      <c r="Q51" s="66"/>
      <c r="R51" s="65"/>
      <c r="S51" s="65" t="s">
        <v>105</v>
      </c>
      <c r="T51" s="39"/>
      <c r="U51" s="40"/>
      <c r="V51" s="40"/>
      <c r="W51" s="40"/>
      <c r="X51" s="40"/>
    </row>
    <row r="52" spans="1:24" ht="12.75">
      <c r="A52" s="78" t="s">
        <v>120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40"/>
      <c r="X52" s="40"/>
    </row>
    <row r="53" spans="1:24" ht="120">
      <c r="A53" s="35">
        <v>10</v>
      </c>
      <c r="B53" s="36" t="s">
        <v>121</v>
      </c>
      <c r="C53" s="36" t="str">
        <f t="shared" ref="C53:C77" ca="1" si="1">IF(INDIRECT("T"&amp;ROW())="Р",INDIRECT("U"&amp;ROW())&amp;CHAR(10)&amp;INDIRECT("V"&amp;ROW()),INDIRECT("U"&amp;ROW()))</f>
        <v>Роторное бурение скважин с прямой промывкой станками с дизельным двигателем глубиной до 100 м в грунтах группы: 1
_______________
КОЭФ. К ПОЗИЦИИ:
3.7 Расширение скважин до 200мм и более ОЗП=0,9; ЭМ=0,9; ЗПМ=0,9; ТЗ=0,9; ТЗМ=0,9
_______________
НР 112%*0.94 от ФОТ; (1332)
СП 51% от ФОТ; (645)</v>
      </c>
      <c r="D53" s="36" t="s">
        <v>39</v>
      </c>
      <c r="E53" s="35">
        <v>0.15</v>
      </c>
      <c r="F53" s="37" t="s">
        <v>122</v>
      </c>
      <c r="G53" s="37" t="s">
        <v>123</v>
      </c>
      <c r="H53" s="37">
        <v>134.30000000000001</v>
      </c>
      <c r="I53" s="37">
        <v>911</v>
      </c>
      <c r="J53" s="37">
        <v>80</v>
      </c>
      <c r="K53" s="37" t="s">
        <v>124</v>
      </c>
      <c r="L53" s="37">
        <v>21</v>
      </c>
      <c r="M53" s="37" t="s">
        <v>43</v>
      </c>
      <c r="N53" s="38">
        <v>4498</v>
      </c>
      <c r="O53" s="38">
        <v>727</v>
      </c>
      <c r="P53" s="38" t="s">
        <v>125</v>
      </c>
      <c r="Q53" s="38">
        <v>59</v>
      </c>
      <c r="R53" s="37" t="s">
        <v>126</v>
      </c>
      <c r="S53" s="37" t="s">
        <v>127</v>
      </c>
      <c r="T53" s="37" t="s">
        <v>47</v>
      </c>
      <c r="U53" s="62" t="s">
        <v>128</v>
      </c>
      <c r="V53" s="62" t="s">
        <v>129</v>
      </c>
      <c r="W53" s="40"/>
      <c r="X53" s="40"/>
    </row>
    <row r="54" spans="1:24" ht="120">
      <c r="A54" s="35">
        <v>11</v>
      </c>
      <c r="B54" s="36" t="s">
        <v>130</v>
      </c>
      <c r="C54" s="36" t="str">
        <f t="shared" ca="1" si="1"/>
        <v>Роторное бурение скважин с прямой промывкой станками с дизельным двигателем глубиной до 100 м в грунтах группы: 2
_______________
КОЭФ. К ПОЗИЦИИ:
3.7 Расширение скважин до 200мм и более ОЗП=0,9; ЭМ=0,9; ЗПМ=0,9; ТЗ=0,9; ТЗМ=0,9
_______________
НР 112%*0.94 от ФОТ; (1857)
СП 51% от ФОТ; (900)</v>
      </c>
      <c r="D54" s="36" t="s">
        <v>39</v>
      </c>
      <c r="E54" s="35">
        <v>0.15</v>
      </c>
      <c r="F54" s="37" t="s">
        <v>131</v>
      </c>
      <c r="G54" s="37" t="s">
        <v>132</v>
      </c>
      <c r="H54" s="37">
        <v>172.34</v>
      </c>
      <c r="I54" s="37">
        <v>1411</v>
      </c>
      <c r="J54" s="37">
        <v>118</v>
      </c>
      <c r="K54" s="37" t="s">
        <v>133</v>
      </c>
      <c r="L54" s="37">
        <v>25</v>
      </c>
      <c r="M54" s="37" t="s">
        <v>54</v>
      </c>
      <c r="N54" s="38">
        <v>6882</v>
      </c>
      <c r="O54" s="38">
        <v>1062</v>
      </c>
      <c r="P54" s="38" t="s">
        <v>134</v>
      </c>
      <c r="Q54" s="38">
        <v>76</v>
      </c>
      <c r="R54" s="37" t="s">
        <v>135</v>
      </c>
      <c r="S54" s="37" t="s">
        <v>136</v>
      </c>
      <c r="T54" s="37" t="s">
        <v>47</v>
      </c>
      <c r="U54" s="62" t="s">
        <v>137</v>
      </c>
      <c r="V54" s="62" t="s">
        <v>138</v>
      </c>
      <c r="W54" s="40"/>
      <c r="X54" s="40"/>
    </row>
    <row r="55" spans="1:24" ht="12">
      <c r="A55" s="35">
        <v>12</v>
      </c>
      <c r="B55" s="36" t="s">
        <v>139</v>
      </c>
      <c r="C55" s="36" t="str">
        <f t="shared" ca="1" si="1"/>
        <v>Долото трехшарошечное типа 490М</v>
      </c>
      <c r="D55" s="36" t="s">
        <v>140</v>
      </c>
      <c r="E55" s="35">
        <v>0.06</v>
      </c>
      <c r="F55" s="37">
        <v>301695</v>
      </c>
      <c r="G55" s="37"/>
      <c r="H55" s="37">
        <v>301695</v>
      </c>
      <c r="I55" s="37"/>
      <c r="J55" s="37"/>
      <c r="K55" s="37"/>
      <c r="L55" s="37"/>
      <c r="M55" s="37"/>
      <c r="N55" s="38">
        <v>18102</v>
      </c>
      <c r="O55" s="38"/>
      <c r="P55" s="38"/>
      <c r="Q55" s="38">
        <v>18102</v>
      </c>
      <c r="R55" s="37"/>
      <c r="S55" s="37"/>
      <c r="T55" s="37" t="s">
        <v>83</v>
      </c>
      <c r="U55" s="62" t="s">
        <v>141</v>
      </c>
      <c r="V55" s="62"/>
      <c r="W55" s="40"/>
      <c r="X55" s="40"/>
    </row>
    <row r="56" spans="1:24" ht="36">
      <c r="A56" s="35">
        <v>13</v>
      </c>
      <c r="B56" s="36" t="s">
        <v>85</v>
      </c>
      <c r="C56" s="36" t="str">
        <f t="shared" ca="1" si="1"/>
        <v>Сметные цены на материалы, конструкции и изделия по зонам Новосибирской области Глина бентонитовая</v>
      </c>
      <c r="D56" s="36" t="s">
        <v>86</v>
      </c>
      <c r="E56" s="35">
        <v>5.43</v>
      </c>
      <c r="F56" s="37">
        <v>1622.21</v>
      </c>
      <c r="G56" s="37"/>
      <c r="H56" s="37">
        <v>1622.21</v>
      </c>
      <c r="I56" s="37">
        <v>8809</v>
      </c>
      <c r="J56" s="37"/>
      <c r="K56" s="37"/>
      <c r="L56" s="37">
        <v>8809</v>
      </c>
      <c r="M56" s="37" t="s">
        <v>87</v>
      </c>
      <c r="N56" s="38">
        <v>16669</v>
      </c>
      <c r="O56" s="38"/>
      <c r="P56" s="38"/>
      <c r="Q56" s="38">
        <v>16669</v>
      </c>
      <c r="R56" s="37"/>
      <c r="S56" s="37"/>
      <c r="T56" s="37" t="s">
        <v>83</v>
      </c>
      <c r="U56" s="62" t="s">
        <v>142</v>
      </c>
      <c r="V56" s="62"/>
      <c r="W56" s="40"/>
      <c r="X56" s="40"/>
    </row>
    <row r="57" spans="1:24" ht="36">
      <c r="A57" s="35">
        <v>14</v>
      </c>
      <c r="B57" s="36" t="s">
        <v>89</v>
      </c>
      <c r="C57" s="36" t="str">
        <f t="shared" ca="1" si="1"/>
        <v>Сметные цены на материалы, конструкции и изделия по зонам Новосибирской области Вода</v>
      </c>
      <c r="D57" s="36" t="s">
        <v>90</v>
      </c>
      <c r="E57" s="35">
        <v>38.1</v>
      </c>
      <c r="F57" s="37">
        <v>1.57</v>
      </c>
      <c r="G57" s="37"/>
      <c r="H57" s="37">
        <v>1.57</v>
      </c>
      <c r="I57" s="37">
        <v>60</v>
      </c>
      <c r="J57" s="37"/>
      <c r="K57" s="37"/>
      <c r="L57" s="37">
        <v>60</v>
      </c>
      <c r="M57" s="37" t="s">
        <v>91</v>
      </c>
      <c r="N57" s="38">
        <v>577</v>
      </c>
      <c r="O57" s="38"/>
      <c r="P57" s="38"/>
      <c r="Q57" s="38">
        <v>577</v>
      </c>
      <c r="R57" s="37"/>
      <c r="S57" s="37"/>
      <c r="T57" s="37" t="s">
        <v>83</v>
      </c>
      <c r="U57" s="62" t="s">
        <v>143</v>
      </c>
      <c r="V57" s="62"/>
      <c r="W57" s="40"/>
      <c r="X57" s="40"/>
    </row>
    <row r="58" spans="1:24" ht="132">
      <c r="A58" s="35">
        <v>15</v>
      </c>
      <c r="B58" s="36" t="s">
        <v>144</v>
      </c>
      <c r="C58" s="36" t="str">
        <f t="shared" ca="1" si="1"/>
        <v>Крепление скважины при роторном бурении трубами с муфтовым соединением глубина скважины до 100 м, группа грунтов по устойчивости: 2
_______________
КОЭФ. К ПОЗИЦИИ:
3.9 Крепление скважин трубами с наружным диаметром до 401-500мм ОЗП=1,5; ЭМ=1,5; ЗПМ=1,5; ТЗ=1,5; ТЗМ=1,5
_______________
НР 112%*0.94 от ФОТ; (4959)
СП 51% от ФОТ; (2402)</v>
      </c>
      <c r="D58" s="36" t="s">
        <v>145</v>
      </c>
      <c r="E58" s="35">
        <v>3</v>
      </c>
      <c r="F58" s="37" t="s">
        <v>146</v>
      </c>
      <c r="G58" s="37" t="s">
        <v>147</v>
      </c>
      <c r="H58" s="37">
        <v>7.22</v>
      </c>
      <c r="I58" s="37">
        <v>3563</v>
      </c>
      <c r="J58" s="37">
        <v>403</v>
      </c>
      <c r="K58" s="37" t="s">
        <v>148</v>
      </c>
      <c r="L58" s="37">
        <v>22</v>
      </c>
      <c r="M58" s="37" t="s">
        <v>149</v>
      </c>
      <c r="N58" s="38">
        <v>17683</v>
      </c>
      <c r="O58" s="38">
        <v>3642</v>
      </c>
      <c r="P58" s="38" t="s">
        <v>150</v>
      </c>
      <c r="Q58" s="38">
        <v>66</v>
      </c>
      <c r="R58" s="37" t="s">
        <v>151</v>
      </c>
      <c r="S58" s="37" t="s">
        <v>152</v>
      </c>
      <c r="T58" s="37" t="s">
        <v>47</v>
      </c>
      <c r="U58" s="62" t="s">
        <v>153</v>
      </c>
      <c r="V58" s="62" t="s">
        <v>154</v>
      </c>
      <c r="W58" s="40"/>
      <c r="X58" s="40"/>
    </row>
    <row r="59" spans="1:24" ht="72">
      <c r="A59" s="35">
        <v>16</v>
      </c>
      <c r="B59" s="36" t="s">
        <v>155</v>
      </c>
      <c r="C59" s="36" t="str">
        <f t="shared" ca="1" si="1"/>
        <v>Сметные цены на материалы, конструкции и изделия по зонам Новосибирской области Трубы бесшовные обсадные из стали группы Д и Б с короткой треугольной резьбой наружный диаметр 426 мм толщина стенки 10 мм</v>
      </c>
      <c r="D59" s="36" t="s">
        <v>156</v>
      </c>
      <c r="E59" s="35">
        <v>30.9</v>
      </c>
      <c r="F59" s="37">
        <v>915.06</v>
      </c>
      <c r="G59" s="37"/>
      <c r="H59" s="37">
        <v>915.06</v>
      </c>
      <c r="I59" s="37">
        <v>28275</v>
      </c>
      <c r="J59" s="37"/>
      <c r="K59" s="37"/>
      <c r="L59" s="37">
        <v>28275</v>
      </c>
      <c r="M59" s="37" t="s">
        <v>157</v>
      </c>
      <c r="N59" s="38">
        <v>94754</v>
      </c>
      <c r="O59" s="38"/>
      <c r="P59" s="38"/>
      <c r="Q59" s="38">
        <v>94754</v>
      </c>
      <c r="R59" s="37"/>
      <c r="S59" s="37"/>
      <c r="T59" s="37" t="s">
        <v>83</v>
      </c>
      <c r="U59" s="62" t="s">
        <v>158</v>
      </c>
      <c r="V59" s="62"/>
      <c r="W59" s="40"/>
      <c r="X59" s="40"/>
    </row>
    <row r="60" spans="1:24" ht="156">
      <c r="A60" s="35">
        <v>17</v>
      </c>
      <c r="B60" s="36" t="s">
        <v>159</v>
      </c>
      <c r="C60" s="36" t="str">
        <f t="shared" ca="1" si="1"/>
        <v>Цементация затрубного пространства комплектом бурового оборудования и цем-ой установкой с расходом сухой смеси на 1 м цементируемой части скважины до 400 или более 400 кг при роторном бурении глубина посадки цементируемой колонны: до 50 м
_______________
КОЭФ. К ПОЗИЦИИ:
3.12 Цементаж затрубного пространства при наружном диаметре труб 401-450мм ОЗП=1,04; ЭМ=1,04; ЗПМ=1,04; ТЗ=1,04; ТЗМ=1,04
_______________
НР 112%*0.94 от ФОТ; (22658)
СП 51% от ФОТ; (10976)</v>
      </c>
      <c r="D60" s="36" t="s">
        <v>160</v>
      </c>
      <c r="E60" s="35">
        <v>1</v>
      </c>
      <c r="F60" s="37" t="s">
        <v>161</v>
      </c>
      <c r="G60" s="37" t="s">
        <v>162</v>
      </c>
      <c r="H60" s="37"/>
      <c r="I60" s="37">
        <v>13367</v>
      </c>
      <c r="J60" s="37">
        <v>1667</v>
      </c>
      <c r="K60" s="37" t="s">
        <v>163</v>
      </c>
      <c r="L60" s="37"/>
      <c r="M60" s="37" t="s">
        <v>164</v>
      </c>
      <c r="N60" s="38">
        <v>69844</v>
      </c>
      <c r="O60" s="38">
        <v>15054</v>
      </c>
      <c r="P60" s="38" t="s">
        <v>165</v>
      </c>
      <c r="Q60" s="38"/>
      <c r="R60" s="37" t="s">
        <v>166</v>
      </c>
      <c r="S60" s="37" t="s">
        <v>167</v>
      </c>
      <c r="T60" s="37" t="s">
        <v>47</v>
      </c>
      <c r="U60" s="62" t="s">
        <v>168</v>
      </c>
      <c r="V60" s="62" t="s">
        <v>169</v>
      </c>
      <c r="W60" s="40"/>
      <c r="X60" s="40"/>
    </row>
    <row r="61" spans="1:24" ht="48">
      <c r="A61" s="35">
        <v>18</v>
      </c>
      <c r="B61" s="36" t="s">
        <v>170</v>
      </c>
      <c r="C61" s="36" t="str">
        <f t="shared" ca="1" si="1"/>
        <v>Сметные цены на материалы, конструкции и изделия по зонам Новосибирской области Портландцемент тампонажный бездобавочный</v>
      </c>
      <c r="D61" s="36" t="s">
        <v>86</v>
      </c>
      <c r="E61" s="35">
        <v>3.9</v>
      </c>
      <c r="F61" s="37">
        <v>587.01</v>
      </c>
      <c r="G61" s="37"/>
      <c r="H61" s="37">
        <v>587.01</v>
      </c>
      <c r="I61" s="37">
        <v>2289</v>
      </c>
      <c r="J61" s="37"/>
      <c r="K61" s="37"/>
      <c r="L61" s="37">
        <v>2289</v>
      </c>
      <c r="M61" s="37" t="s">
        <v>171</v>
      </c>
      <c r="N61" s="38">
        <v>10313</v>
      </c>
      <c r="O61" s="38"/>
      <c r="P61" s="38"/>
      <c r="Q61" s="38">
        <v>10313</v>
      </c>
      <c r="R61" s="37"/>
      <c r="S61" s="37"/>
      <c r="T61" s="37" t="s">
        <v>83</v>
      </c>
      <c r="U61" s="62" t="s">
        <v>172</v>
      </c>
      <c r="V61" s="62"/>
      <c r="W61" s="40"/>
      <c r="X61" s="40"/>
    </row>
    <row r="62" spans="1:24" ht="36">
      <c r="A62" s="35">
        <v>19</v>
      </c>
      <c r="B62" s="36" t="s">
        <v>89</v>
      </c>
      <c r="C62" s="36" t="str">
        <f t="shared" ca="1" si="1"/>
        <v>Сметные цены на материалы, конструкции и изделия по зонам Новосибирской области Вода</v>
      </c>
      <c r="D62" s="36" t="s">
        <v>90</v>
      </c>
      <c r="E62" s="35">
        <v>1.9470000000000001</v>
      </c>
      <c r="F62" s="37">
        <v>1.57</v>
      </c>
      <c r="G62" s="37"/>
      <c r="H62" s="37">
        <v>1.57</v>
      </c>
      <c r="I62" s="37">
        <v>3</v>
      </c>
      <c r="J62" s="37"/>
      <c r="K62" s="37"/>
      <c r="L62" s="37">
        <v>3</v>
      </c>
      <c r="M62" s="37" t="s">
        <v>91</v>
      </c>
      <c r="N62" s="38">
        <v>29</v>
      </c>
      <c r="O62" s="38"/>
      <c r="P62" s="38"/>
      <c r="Q62" s="38">
        <v>29</v>
      </c>
      <c r="R62" s="37"/>
      <c r="S62" s="37"/>
      <c r="T62" s="37" t="s">
        <v>83</v>
      </c>
      <c r="U62" s="62" t="s">
        <v>143</v>
      </c>
      <c r="V62" s="62"/>
      <c r="W62" s="40"/>
      <c r="X62" s="40"/>
    </row>
    <row r="63" spans="1:24" ht="72">
      <c r="A63" s="35">
        <v>20</v>
      </c>
      <c r="B63" s="36" t="s">
        <v>173</v>
      </c>
      <c r="C63" s="36" t="str">
        <f t="shared" ca="1" si="1"/>
        <v>Роторное бурение скважин с прямой промывкой станками с дизельным двигателем глубиной до 100 м в грунтах группы: 5
_______________
НР 112%*0.94 от ФОТ; (2523)
СП 51% от ФОТ; (1222)</v>
      </c>
      <c r="D63" s="36" t="s">
        <v>39</v>
      </c>
      <c r="E63" s="35">
        <v>0.05</v>
      </c>
      <c r="F63" s="37" t="s">
        <v>71</v>
      </c>
      <c r="G63" s="37" t="s">
        <v>72</v>
      </c>
      <c r="H63" s="37">
        <v>476.15</v>
      </c>
      <c r="I63" s="37">
        <v>1990</v>
      </c>
      <c r="J63" s="37">
        <v>169</v>
      </c>
      <c r="K63" s="37" t="s">
        <v>174</v>
      </c>
      <c r="L63" s="37">
        <v>24</v>
      </c>
      <c r="M63" s="37" t="s">
        <v>74</v>
      </c>
      <c r="N63" s="38">
        <v>9733</v>
      </c>
      <c r="O63" s="38">
        <v>1523</v>
      </c>
      <c r="P63" s="38" t="s">
        <v>175</v>
      </c>
      <c r="Q63" s="38">
        <v>70</v>
      </c>
      <c r="R63" s="37" t="s">
        <v>76</v>
      </c>
      <c r="S63" s="37" t="s">
        <v>176</v>
      </c>
      <c r="T63" s="37" t="s">
        <v>47</v>
      </c>
      <c r="U63" s="62" t="s">
        <v>78</v>
      </c>
      <c r="V63" s="62" t="s">
        <v>177</v>
      </c>
      <c r="W63" s="40"/>
      <c r="X63" s="40"/>
    </row>
    <row r="64" spans="1:24" ht="144">
      <c r="A64" s="35">
        <v>21</v>
      </c>
      <c r="B64" s="36" t="s">
        <v>130</v>
      </c>
      <c r="C64" s="36" t="str">
        <f t="shared" ca="1" si="1"/>
        <v>Роторное бурение скважин с прямой промывкой станками с дизельным двигателем глубиной до 100 м в грунтах группы: 2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
_______________
НР 112%*0.94 от ФОТ; (4747)
СП 51% от ФОТ; (2300)</v>
      </c>
      <c r="D64" s="36" t="s">
        <v>39</v>
      </c>
      <c r="E64" s="35">
        <v>0.23</v>
      </c>
      <c r="F64" s="37" t="s">
        <v>178</v>
      </c>
      <c r="G64" s="37" t="s">
        <v>179</v>
      </c>
      <c r="H64" s="37">
        <v>258.51</v>
      </c>
      <c r="I64" s="37">
        <v>3600</v>
      </c>
      <c r="J64" s="37">
        <v>301</v>
      </c>
      <c r="K64" s="37" t="s">
        <v>180</v>
      </c>
      <c r="L64" s="37">
        <v>59</v>
      </c>
      <c r="M64" s="37" t="s">
        <v>54</v>
      </c>
      <c r="N64" s="38">
        <v>17569</v>
      </c>
      <c r="O64" s="38">
        <v>2715</v>
      </c>
      <c r="P64" s="38" t="s">
        <v>181</v>
      </c>
      <c r="Q64" s="38">
        <v>175</v>
      </c>
      <c r="R64" s="37" t="s">
        <v>182</v>
      </c>
      <c r="S64" s="37" t="s">
        <v>183</v>
      </c>
      <c r="T64" s="37" t="s">
        <v>47</v>
      </c>
      <c r="U64" s="62" t="s">
        <v>184</v>
      </c>
      <c r="V64" s="62" t="s">
        <v>185</v>
      </c>
      <c r="W64" s="40"/>
      <c r="X64" s="40"/>
    </row>
    <row r="65" spans="1:24" ht="144">
      <c r="A65" s="35">
        <v>22</v>
      </c>
      <c r="B65" s="36" t="s">
        <v>186</v>
      </c>
      <c r="C65" s="36" t="str">
        <f t="shared" ca="1" si="1"/>
        <v>Роторное бурение скважин с прямой промывкой станками с дизельным двигателем глубиной до 100 м в грунтах группы: 3
_______________
КОЭФ. К ПОЗИЦИИ:
3.1 При роторном и ударно-канатном бурении и применении долот диаметром до 400мм (к материалам - кроме долот) ОЗП=1,5; ЭМ=1,5; ЗПМ=1,5; МАТ=1,5; ТЗ=1,5; ТЗМ=1,5
_______________
НР 112%*0.94 от ФОТ; (745)
СП 51% от ФОТ; (361)</v>
      </c>
      <c r="D65" s="36" t="s">
        <v>39</v>
      </c>
      <c r="E65" s="35">
        <v>0.02</v>
      </c>
      <c r="F65" s="37" t="s">
        <v>187</v>
      </c>
      <c r="G65" s="37" t="s">
        <v>188</v>
      </c>
      <c r="H65" s="37">
        <v>386</v>
      </c>
      <c r="I65" s="37">
        <v>553</v>
      </c>
      <c r="J65" s="37">
        <v>48</v>
      </c>
      <c r="K65" s="37" t="s">
        <v>189</v>
      </c>
      <c r="L65" s="37">
        <v>8</v>
      </c>
      <c r="M65" s="37" t="s">
        <v>64</v>
      </c>
      <c r="N65" s="38">
        <v>2717</v>
      </c>
      <c r="O65" s="38">
        <v>430</v>
      </c>
      <c r="P65" s="38" t="s">
        <v>190</v>
      </c>
      <c r="Q65" s="38">
        <v>23</v>
      </c>
      <c r="R65" s="37" t="s">
        <v>191</v>
      </c>
      <c r="S65" s="37" t="s">
        <v>192</v>
      </c>
      <c r="T65" s="37" t="s">
        <v>47</v>
      </c>
      <c r="U65" s="62" t="s">
        <v>193</v>
      </c>
      <c r="V65" s="62" t="s">
        <v>194</v>
      </c>
      <c r="W65" s="40"/>
      <c r="X65" s="40"/>
    </row>
    <row r="66" spans="1:24" ht="12">
      <c r="A66" s="35">
        <v>23</v>
      </c>
      <c r="B66" s="36" t="s">
        <v>139</v>
      </c>
      <c r="C66" s="36" t="str">
        <f t="shared" ca="1" si="1"/>
        <v>Долото трехшарошечное типа 393.7М</v>
      </c>
      <c r="D66" s="36" t="s">
        <v>81</v>
      </c>
      <c r="E66" s="35">
        <v>0.21529999999999999</v>
      </c>
      <c r="F66" s="37">
        <v>177966</v>
      </c>
      <c r="G66" s="37"/>
      <c r="H66" s="37">
        <v>177966</v>
      </c>
      <c r="I66" s="37"/>
      <c r="J66" s="37"/>
      <c r="K66" s="37"/>
      <c r="L66" s="37"/>
      <c r="M66" s="37"/>
      <c r="N66" s="38">
        <v>38316</v>
      </c>
      <c r="O66" s="38"/>
      <c r="P66" s="38"/>
      <c r="Q66" s="38">
        <v>38316</v>
      </c>
      <c r="R66" s="37"/>
      <c r="S66" s="37"/>
      <c r="T66" s="37" t="s">
        <v>83</v>
      </c>
      <c r="U66" s="62" t="s">
        <v>195</v>
      </c>
      <c r="V66" s="62"/>
      <c r="W66" s="40"/>
      <c r="X66" s="40"/>
    </row>
    <row r="67" spans="1:24" ht="36">
      <c r="A67" s="35">
        <v>24</v>
      </c>
      <c r="B67" s="36" t="s">
        <v>89</v>
      </c>
      <c r="C67" s="36" t="str">
        <f t="shared" ca="1" si="1"/>
        <v>Сметные цены на материалы, конструкции и изделия по зонам Новосибирской области Вода</v>
      </c>
      <c r="D67" s="36" t="s">
        <v>90</v>
      </c>
      <c r="E67" s="35">
        <v>172</v>
      </c>
      <c r="F67" s="37">
        <v>1.57</v>
      </c>
      <c r="G67" s="37"/>
      <c r="H67" s="37">
        <v>1.57</v>
      </c>
      <c r="I67" s="37">
        <v>270</v>
      </c>
      <c r="J67" s="37"/>
      <c r="K67" s="37"/>
      <c r="L67" s="37">
        <v>270</v>
      </c>
      <c r="M67" s="37" t="s">
        <v>91</v>
      </c>
      <c r="N67" s="38">
        <v>2606</v>
      </c>
      <c r="O67" s="38"/>
      <c r="P67" s="38"/>
      <c r="Q67" s="38">
        <v>2606</v>
      </c>
      <c r="R67" s="37"/>
      <c r="S67" s="37"/>
      <c r="T67" s="37" t="s">
        <v>83</v>
      </c>
      <c r="U67" s="62" t="s">
        <v>143</v>
      </c>
      <c r="V67" s="62"/>
      <c r="W67" s="40"/>
      <c r="X67" s="40"/>
    </row>
    <row r="68" spans="1:24" ht="144">
      <c r="A68" s="35">
        <v>25</v>
      </c>
      <c r="B68" s="36" t="s">
        <v>196</v>
      </c>
      <c r="C68" s="36" t="str">
        <f t="shared" ca="1" si="1"/>
        <v>Свободный спуск или подъем обсадных труб (надфильтровых труб) в трубах большего диаметра при роторном бурении установками на базе автомобилей грузоподъемностью 12,5 т с соединением: муфтовым
_______________
КОЭФ. К ПОЗИЦИИ:
3.10 Свободный спуск или подъем обсадных труб в трубах большего диаметра, 251-350мм ОЗП=1,4; ЭМ=1,4; ЗПМ=1,4; ТЗ=1,4; ТЗМ=1,4
_______________
НР 112%*0.94 от ФОТ; (754)
СП 51% от ФОТ; (365)</v>
      </c>
      <c r="D68" s="36" t="s">
        <v>145</v>
      </c>
      <c r="E68" s="35">
        <v>3</v>
      </c>
      <c r="F68" s="37" t="s">
        <v>197</v>
      </c>
      <c r="G68" s="37" t="s">
        <v>198</v>
      </c>
      <c r="H68" s="37">
        <v>7.22</v>
      </c>
      <c r="I68" s="37">
        <v>662</v>
      </c>
      <c r="J68" s="37">
        <v>58</v>
      </c>
      <c r="K68" s="37" t="s">
        <v>199</v>
      </c>
      <c r="L68" s="37">
        <v>22</v>
      </c>
      <c r="M68" s="37" t="s">
        <v>200</v>
      </c>
      <c r="N68" s="38">
        <v>3155</v>
      </c>
      <c r="O68" s="38">
        <v>521</v>
      </c>
      <c r="P68" s="38" t="s">
        <v>201</v>
      </c>
      <c r="Q68" s="38">
        <v>66</v>
      </c>
      <c r="R68" s="37" t="s">
        <v>202</v>
      </c>
      <c r="S68" s="37" t="s">
        <v>203</v>
      </c>
      <c r="T68" s="37" t="s">
        <v>47</v>
      </c>
      <c r="U68" s="62" t="s">
        <v>204</v>
      </c>
      <c r="V68" s="62" t="s">
        <v>205</v>
      </c>
      <c r="W68" s="40"/>
      <c r="X68" s="40"/>
    </row>
    <row r="69" spans="1:24" ht="108">
      <c r="A69" s="35">
        <v>26</v>
      </c>
      <c r="B69" s="36" t="s">
        <v>206</v>
      </c>
      <c r="C69" s="36" t="str">
        <f t="shared" ca="1" si="1"/>
        <v>Установка фильтров на колонне водоподъемных труб при роторном бурении при глубине скважины: до 500 м
_______________
КОЭФ. К ПОЗИЦИИ:
3.14 Установка фильтровой колонны диаметром 251-300мм ОЗП=1,2; ЭМ=1,2; ЗПМ=1,2; ТЗ=1,2; ТЗМ=1,2
_______________
НР 112%*0.94 от ФОТ; (2937)
СП 51% от ФОТ; (1423)</v>
      </c>
      <c r="D69" s="36" t="s">
        <v>207</v>
      </c>
      <c r="E69" s="35">
        <v>5.5</v>
      </c>
      <c r="F69" s="37" t="s">
        <v>208</v>
      </c>
      <c r="G69" s="37" t="s">
        <v>209</v>
      </c>
      <c r="H69" s="37">
        <v>14.45</v>
      </c>
      <c r="I69" s="37">
        <v>2548</v>
      </c>
      <c r="J69" s="37">
        <v>225</v>
      </c>
      <c r="K69" s="37" t="s">
        <v>210</v>
      </c>
      <c r="L69" s="37">
        <v>79</v>
      </c>
      <c r="M69" s="37" t="s">
        <v>211</v>
      </c>
      <c r="N69" s="38">
        <v>12096</v>
      </c>
      <c r="O69" s="38">
        <v>2031</v>
      </c>
      <c r="P69" s="38" t="s">
        <v>212</v>
      </c>
      <c r="Q69" s="38">
        <v>240</v>
      </c>
      <c r="R69" s="37" t="s">
        <v>213</v>
      </c>
      <c r="S69" s="37" t="s">
        <v>214</v>
      </c>
      <c r="T69" s="37" t="s">
        <v>47</v>
      </c>
      <c r="U69" s="62" t="s">
        <v>215</v>
      </c>
      <c r="V69" s="62" t="s">
        <v>216</v>
      </c>
      <c r="W69" s="40"/>
      <c r="X69" s="40"/>
    </row>
    <row r="70" spans="1:24" ht="12">
      <c r="A70" s="35">
        <v>27</v>
      </c>
      <c r="B70" s="36" t="s">
        <v>139</v>
      </c>
      <c r="C70" s="36" t="str">
        <f t="shared" ca="1" si="1"/>
        <v>Фильтр сетчатый д=273мм</v>
      </c>
      <c r="D70" s="36" t="s">
        <v>140</v>
      </c>
      <c r="E70" s="35">
        <v>6</v>
      </c>
      <c r="F70" s="37">
        <v>24613</v>
      </c>
      <c r="G70" s="37"/>
      <c r="H70" s="37">
        <v>24613</v>
      </c>
      <c r="I70" s="37"/>
      <c r="J70" s="37"/>
      <c r="K70" s="37"/>
      <c r="L70" s="37"/>
      <c r="M70" s="37"/>
      <c r="N70" s="38">
        <v>147678</v>
      </c>
      <c r="O70" s="38"/>
      <c r="P70" s="38"/>
      <c r="Q70" s="38">
        <v>147678</v>
      </c>
      <c r="R70" s="37"/>
      <c r="S70" s="37"/>
      <c r="T70" s="37" t="s">
        <v>83</v>
      </c>
      <c r="U70" s="62" t="s">
        <v>217</v>
      </c>
      <c r="V70" s="62"/>
      <c r="W70" s="40"/>
      <c r="X70" s="40"/>
    </row>
    <row r="71" spans="1:24" ht="72">
      <c r="A71" s="35">
        <v>28</v>
      </c>
      <c r="B71" s="36" t="s">
        <v>218</v>
      </c>
      <c r="C71" s="36" t="str">
        <f t="shared" ca="1" si="1"/>
        <v>Сметные цены на материалы, конструкции и изделия по зонам Новосибирской области Трубы бесшовные обсадные из стали группы Д и Б с короткой треугольной резьбой наружный диаметр 273 мм толщина стенки 8.9 мм</v>
      </c>
      <c r="D71" s="36" t="s">
        <v>156</v>
      </c>
      <c r="E71" s="35">
        <v>38.25</v>
      </c>
      <c r="F71" s="37">
        <v>606.03</v>
      </c>
      <c r="G71" s="37"/>
      <c r="H71" s="37">
        <v>606.03</v>
      </c>
      <c r="I71" s="37">
        <v>23181</v>
      </c>
      <c r="J71" s="37"/>
      <c r="K71" s="37"/>
      <c r="L71" s="37">
        <v>23181</v>
      </c>
      <c r="M71" s="37" t="s">
        <v>219</v>
      </c>
      <c r="N71" s="38">
        <v>67242</v>
      </c>
      <c r="O71" s="38"/>
      <c r="P71" s="38"/>
      <c r="Q71" s="38">
        <v>67242</v>
      </c>
      <c r="R71" s="37"/>
      <c r="S71" s="37"/>
      <c r="T71" s="37" t="s">
        <v>83</v>
      </c>
      <c r="U71" s="62" t="s">
        <v>220</v>
      </c>
      <c r="V71" s="62"/>
      <c r="W71" s="40"/>
      <c r="X71" s="40"/>
    </row>
    <row r="72" spans="1:24" ht="60">
      <c r="A72" s="35">
        <v>29</v>
      </c>
      <c r="B72" s="36" t="s">
        <v>221</v>
      </c>
      <c r="C72" s="36" t="str">
        <f t="shared" ca="1" si="1"/>
        <v>Засыпка в межтрубное пространство при всех видах бурения: гравия
_______________
НР 112%*0.94 от ФОТ; (7545)
СП 51% от ФОТ; (3655)</v>
      </c>
      <c r="D72" s="36" t="s">
        <v>222</v>
      </c>
      <c r="E72" s="35">
        <v>0.69</v>
      </c>
      <c r="F72" s="37" t="s">
        <v>223</v>
      </c>
      <c r="G72" s="37"/>
      <c r="H72" s="37">
        <v>2355.89</v>
      </c>
      <c r="I72" s="37">
        <v>2419</v>
      </c>
      <c r="J72" s="37">
        <v>794</v>
      </c>
      <c r="K72" s="37"/>
      <c r="L72" s="37">
        <v>1625</v>
      </c>
      <c r="M72" s="37" t="s">
        <v>224</v>
      </c>
      <c r="N72" s="38">
        <v>11515</v>
      </c>
      <c r="O72" s="38">
        <v>7167</v>
      </c>
      <c r="P72" s="38"/>
      <c r="Q72" s="38">
        <v>4348</v>
      </c>
      <c r="R72" s="37">
        <v>114</v>
      </c>
      <c r="S72" s="37">
        <v>78.66</v>
      </c>
      <c r="T72" s="37" t="s">
        <v>47</v>
      </c>
      <c r="U72" s="62" t="s">
        <v>225</v>
      </c>
      <c r="V72" s="62" t="s">
        <v>226</v>
      </c>
      <c r="W72" s="40"/>
      <c r="X72" s="40"/>
    </row>
    <row r="73" spans="1:24" ht="84">
      <c r="A73" s="35">
        <v>30</v>
      </c>
      <c r="B73" s="36" t="s">
        <v>227</v>
      </c>
      <c r="C73" s="36" t="str">
        <f t="shared" ca="1" si="1"/>
        <v>Укладка стальных водопроводных труб с гидравлическим испытанием диаметром: 125 мм
_______________
НР 130%*0.94 от ФОТ; (1931)
СП 89% от ФОТ; (1406)</v>
      </c>
      <c r="D73" s="36" t="s">
        <v>228</v>
      </c>
      <c r="E73" s="35">
        <v>0.03</v>
      </c>
      <c r="F73" s="37" t="s">
        <v>229</v>
      </c>
      <c r="G73" s="37" t="s">
        <v>230</v>
      </c>
      <c r="H73" s="37">
        <v>93749.73</v>
      </c>
      <c r="I73" s="37">
        <v>3141</v>
      </c>
      <c r="J73" s="37">
        <v>156</v>
      </c>
      <c r="K73" s="37" t="s">
        <v>231</v>
      </c>
      <c r="L73" s="37">
        <v>2813</v>
      </c>
      <c r="M73" s="37" t="s">
        <v>232</v>
      </c>
      <c r="N73" s="38">
        <v>14240</v>
      </c>
      <c r="O73" s="38">
        <v>1408</v>
      </c>
      <c r="P73" s="38" t="s">
        <v>233</v>
      </c>
      <c r="Q73" s="38">
        <v>12045</v>
      </c>
      <c r="R73" s="37" t="s">
        <v>234</v>
      </c>
      <c r="S73" s="37" t="s">
        <v>235</v>
      </c>
      <c r="T73" s="37" t="s">
        <v>47</v>
      </c>
      <c r="U73" s="62" t="s">
        <v>236</v>
      </c>
      <c r="V73" s="62" t="s">
        <v>237</v>
      </c>
      <c r="W73" s="40"/>
      <c r="X73" s="40"/>
    </row>
    <row r="74" spans="1:24" ht="72">
      <c r="A74" s="35">
        <v>31</v>
      </c>
      <c r="B74" s="36" t="s">
        <v>238</v>
      </c>
      <c r="C74" s="36" t="str">
        <f t="shared" ca="1" si="1"/>
        <v>Откачка воды из скважины эрлифтом при роторном бурении с компрессором, работающим от двигателя внутреннего сгорания при глубине скважины: до 300 м
_______________
НР 112%*0.94 от ФОТ; (52566)
СП 51% от ФОТ; (25464)</v>
      </c>
      <c r="D74" s="36" t="s">
        <v>239</v>
      </c>
      <c r="E74" s="35">
        <v>4</v>
      </c>
      <c r="F74" s="37" t="s">
        <v>240</v>
      </c>
      <c r="G74" s="37" t="s">
        <v>241</v>
      </c>
      <c r="H74" s="37"/>
      <c r="I74" s="37">
        <v>47729</v>
      </c>
      <c r="J74" s="37">
        <v>2960</v>
      </c>
      <c r="K74" s="37" t="s">
        <v>242</v>
      </c>
      <c r="L74" s="37"/>
      <c r="M74" s="37" t="s">
        <v>243</v>
      </c>
      <c r="N74" s="38">
        <v>228685</v>
      </c>
      <c r="O74" s="38">
        <v>26733</v>
      </c>
      <c r="P74" s="38" t="s">
        <v>244</v>
      </c>
      <c r="Q74" s="38"/>
      <c r="R74" s="37" t="s">
        <v>245</v>
      </c>
      <c r="S74" s="37" t="s">
        <v>246</v>
      </c>
      <c r="T74" s="37" t="s">
        <v>47</v>
      </c>
      <c r="U74" s="62" t="s">
        <v>247</v>
      </c>
      <c r="V74" s="62" t="s">
        <v>248</v>
      </c>
      <c r="W74" s="40"/>
      <c r="X74" s="40"/>
    </row>
    <row r="75" spans="1:24" ht="108">
      <c r="A75" s="35">
        <v>32</v>
      </c>
      <c r="B75" s="36" t="s">
        <v>249</v>
      </c>
      <c r="C75" s="36" t="str">
        <f t="shared" ca="1" si="1"/>
        <v>Укладка стальных водопроводных труб с гидравлическим испытанием диаметром: 125 мм
_______________
КОЭФ. К ПОЗИЦИИ:
Демонтаж ПЗ=0,6; ОЗП=0,6; ЭМ=0,6; ЗПМ=0,6; МАТ=0; ТЗ=0,6; ТЗМ=0,6
_______________
НР 130%*0.94 от ФОТ; (1158)
СП 89% от ФОТ; (844)</v>
      </c>
      <c r="D75" s="36" t="s">
        <v>228</v>
      </c>
      <c r="E75" s="35">
        <v>0.03</v>
      </c>
      <c r="F75" s="37" t="s">
        <v>250</v>
      </c>
      <c r="G75" s="37" t="s">
        <v>251</v>
      </c>
      <c r="H75" s="37"/>
      <c r="I75" s="37">
        <v>197</v>
      </c>
      <c r="J75" s="37">
        <v>94</v>
      </c>
      <c r="K75" s="37" t="s">
        <v>252</v>
      </c>
      <c r="L75" s="37"/>
      <c r="M75" s="37" t="s">
        <v>232</v>
      </c>
      <c r="N75" s="38">
        <v>1317</v>
      </c>
      <c r="O75" s="38">
        <v>845</v>
      </c>
      <c r="P75" s="38" t="s">
        <v>253</v>
      </c>
      <c r="Q75" s="38"/>
      <c r="R75" s="37" t="s">
        <v>254</v>
      </c>
      <c r="S75" s="37" t="s">
        <v>255</v>
      </c>
      <c r="T75" s="37" t="s">
        <v>47</v>
      </c>
      <c r="U75" s="62" t="s">
        <v>256</v>
      </c>
      <c r="V75" s="62" t="s">
        <v>257</v>
      </c>
      <c r="W75" s="40"/>
      <c r="X75" s="40"/>
    </row>
    <row r="76" spans="1:24" ht="60">
      <c r="A76" s="35">
        <v>33</v>
      </c>
      <c r="B76" s="36" t="s">
        <v>258</v>
      </c>
      <c r="C76" s="36" t="str">
        <f t="shared" ca="1" si="1"/>
        <v>Разработка грунта вручную в траншеях глубиной до 2 м без креплений с откосами, группа грунтов: 1
_______________
НР 80%*0.94 от ФОТ; (74)
СП 45% от ФОТ; (44)</v>
      </c>
      <c r="D76" s="36" t="s">
        <v>95</v>
      </c>
      <c r="E76" s="35">
        <v>0.01</v>
      </c>
      <c r="F76" s="37" t="s">
        <v>259</v>
      </c>
      <c r="G76" s="37"/>
      <c r="H76" s="37"/>
      <c r="I76" s="37">
        <v>11</v>
      </c>
      <c r="J76" s="37">
        <v>11</v>
      </c>
      <c r="K76" s="37"/>
      <c r="L76" s="37"/>
      <c r="M76" s="37" t="s">
        <v>97</v>
      </c>
      <c r="N76" s="38">
        <v>98</v>
      </c>
      <c r="O76" s="38">
        <v>98</v>
      </c>
      <c r="P76" s="38"/>
      <c r="Q76" s="38"/>
      <c r="R76" s="37">
        <v>118</v>
      </c>
      <c r="S76" s="37">
        <v>1.18</v>
      </c>
      <c r="T76" s="37" t="s">
        <v>47</v>
      </c>
      <c r="U76" s="62" t="s">
        <v>260</v>
      </c>
      <c r="V76" s="62" t="s">
        <v>261</v>
      </c>
      <c r="W76" s="40"/>
      <c r="X76" s="40"/>
    </row>
    <row r="77" spans="1:24" ht="60">
      <c r="A77" s="63">
        <v>34</v>
      </c>
      <c r="B77" s="64" t="s">
        <v>262</v>
      </c>
      <c r="C77" s="64" t="str">
        <f t="shared" ca="1" si="1"/>
        <v>Устройство бетонных фундаментов общего назначения объемом: до 5 м3
_______________
НР 105%*0.94 от ФОТ; (436)
СП 65% от ФОТ; (287)</v>
      </c>
      <c r="D77" s="64" t="s">
        <v>263</v>
      </c>
      <c r="E77" s="63">
        <v>0.01</v>
      </c>
      <c r="F77" s="65" t="s">
        <v>264</v>
      </c>
      <c r="G77" s="65" t="s">
        <v>265</v>
      </c>
      <c r="H77" s="65">
        <v>53153.02</v>
      </c>
      <c r="I77" s="65">
        <v>619</v>
      </c>
      <c r="J77" s="65">
        <v>44</v>
      </c>
      <c r="K77" s="65" t="s">
        <v>266</v>
      </c>
      <c r="L77" s="65">
        <v>531</v>
      </c>
      <c r="M77" s="65" t="s">
        <v>267</v>
      </c>
      <c r="N77" s="66">
        <v>3489</v>
      </c>
      <c r="O77" s="66">
        <v>398</v>
      </c>
      <c r="P77" s="66" t="s">
        <v>268</v>
      </c>
      <c r="Q77" s="66">
        <v>2885</v>
      </c>
      <c r="R77" s="65" t="s">
        <v>269</v>
      </c>
      <c r="S77" s="65" t="s">
        <v>270</v>
      </c>
      <c r="T77" s="37" t="s">
        <v>47</v>
      </c>
      <c r="U77" s="62" t="s">
        <v>271</v>
      </c>
      <c r="V77" s="62" t="s">
        <v>272</v>
      </c>
      <c r="W77" s="40"/>
      <c r="X77" s="40"/>
    </row>
    <row r="78" spans="1:24" ht="36">
      <c r="A78" s="74" t="s">
        <v>103</v>
      </c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38">
        <v>799807</v>
      </c>
      <c r="O78" s="38">
        <v>64354</v>
      </c>
      <c r="P78" s="38" t="s">
        <v>273</v>
      </c>
      <c r="Q78" s="38">
        <v>416339</v>
      </c>
      <c r="R78" s="37"/>
      <c r="S78" s="37" t="s">
        <v>274</v>
      </c>
      <c r="T78" s="39"/>
      <c r="U78" s="40"/>
      <c r="V78" s="40"/>
      <c r="W78" s="40"/>
      <c r="X78" s="40"/>
    </row>
    <row r="79" spans="1:24" ht="12.75">
      <c r="A79" s="74" t="s">
        <v>106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38">
        <v>106223</v>
      </c>
      <c r="O79" s="38"/>
      <c r="P79" s="38"/>
      <c r="Q79" s="38"/>
      <c r="R79" s="37"/>
      <c r="S79" s="37"/>
      <c r="T79" s="39"/>
      <c r="U79" s="40"/>
      <c r="V79" s="40"/>
      <c r="W79" s="40"/>
      <c r="X79" s="40"/>
    </row>
    <row r="80" spans="1:24" ht="12.75">
      <c r="A80" s="74" t="s">
        <v>107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38">
        <v>52294</v>
      </c>
      <c r="O80" s="38"/>
      <c r="P80" s="38"/>
      <c r="Q80" s="38"/>
      <c r="R80" s="37"/>
      <c r="S80" s="37"/>
      <c r="T80" s="39"/>
      <c r="U80" s="40"/>
      <c r="V80" s="40"/>
      <c r="W80" s="40"/>
      <c r="X80" s="40"/>
    </row>
    <row r="81" spans="1:24" ht="12.75">
      <c r="A81" s="78" t="s">
        <v>275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38"/>
      <c r="O81" s="38"/>
      <c r="P81" s="38"/>
      <c r="Q81" s="38"/>
      <c r="R81" s="37"/>
      <c r="S81" s="37"/>
      <c r="T81" s="39"/>
      <c r="U81" s="40"/>
      <c r="V81" s="40"/>
      <c r="W81" s="40"/>
      <c r="X81" s="40"/>
    </row>
    <row r="82" spans="1:24" ht="36">
      <c r="A82" s="74" t="s">
        <v>109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38">
        <v>572062</v>
      </c>
      <c r="O82" s="38"/>
      <c r="P82" s="38"/>
      <c r="Q82" s="38"/>
      <c r="R82" s="37"/>
      <c r="S82" s="37" t="s">
        <v>276</v>
      </c>
      <c r="T82" s="39"/>
      <c r="U82" s="40"/>
      <c r="V82" s="40"/>
      <c r="W82" s="40"/>
      <c r="X82" s="40"/>
    </row>
    <row r="83" spans="1:24" ht="36">
      <c r="A83" s="74" t="s">
        <v>277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38">
        <v>365150</v>
      </c>
      <c r="O83" s="38"/>
      <c r="P83" s="38"/>
      <c r="Q83" s="38"/>
      <c r="R83" s="37"/>
      <c r="S83" s="37" t="s">
        <v>270</v>
      </c>
      <c r="T83" s="39"/>
      <c r="U83" s="40"/>
      <c r="V83" s="40"/>
      <c r="W83" s="40"/>
      <c r="X83" s="40"/>
    </row>
    <row r="84" spans="1:24" ht="36">
      <c r="A84" s="74" t="s">
        <v>278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38">
        <v>20896</v>
      </c>
      <c r="O84" s="38"/>
      <c r="P84" s="38"/>
      <c r="Q84" s="38"/>
      <c r="R84" s="37"/>
      <c r="S84" s="37" t="s">
        <v>279</v>
      </c>
      <c r="T84" s="39"/>
      <c r="U84" s="40"/>
      <c r="V84" s="40"/>
      <c r="W84" s="40"/>
      <c r="X84" s="40"/>
    </row>
    <row r="85" spans="1:24" ht="12.75">
      <c r="A85" s="74" t="s">
        <v>111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38">
        <v>216</v>
      </c>
      <c r="O85" s="38"/>
      <c r="P85" s="38"/>
      <c r="Q85" s="38"/>
      <c r="R85" s="37"/>
      <c r="S85" s="37">
        <v>1.18</v>
      </c>
      <c r="T85" s="39"/>
      <c r="U85" s="40"/>
      <c r="V85" s="40"/>
      <c r="W85" s="40"/>
      <c r="X85" s="40"/>
    </row>
    <row r="86" spans="1:24" ht="36">
      <c r="A86" s="74" t="s">
        <v>112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38">
        <v>958324</v>
      </c>
      <c r="O86" s="38"/>
      <c r="P86" s="38"/>
      <c r="Q86" s="38"/>
      <c r="R86" s="37"/>
      <c r="S86" s="37" t="s">
        <v>274</v>
      </c>
      <c r="T86" s="39"/>
      <c r="U86" s="40"/>
      <c r="V86" s="40"/>
      <c r="W86" s="40"/>
      <c r="X86" s="40"/>
    </row>
    <row r="87" spans="1:24" ht="12.75">
      <c r="A87" s="74" t="s">
        <v>113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38"/>
      <c r="O87" s="38"/>
      <c r="P87" s="38"/>
      <c r="Q87" s="38"/>
      <c r="R87" s="37"/>
      <c r="S87" s="37"/>
      <c r="T87" s="39"/>
      <c r="U87" s="40"/>
      <c r="V87" s="40"/>
      <c r="W87" s="40"/>
      <c r="X87" s="40"/>
    </row>
    <row r="88" spans="1:24" ht="12.75">
      <c r="A88" s="74" t="s">
        <v>114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38">
        <v>416339</v>
      </c>
      <c r="O88" s="38"/>
      <c r="P88" s="38"/>
      <c r="Q88" s="38"/>
      <c r="R88" s="37"/>
      <c r="S88" s="37"/>
      <c r="T88" s="39"/>
      <c r="U88" s="40"/>
      <c r="V88" s="40"/>
      <c r="W88" s="40"/>
      <c r="X88" s="40"/>
    </row>
    <row r="89" spans="1:24" ht="12.75">
      <c r="A89" s="74" t="s">
        <v>115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38">
        <v>319114</v>
      </c>
      <c r="O89" s="38"/>
      <c r="P89" s="38"/>
      <c r="Q89" s="38"/>
      <c r="R89" s="37"/>
      <c r="S89" s="37"/>
      <c r="T89" s="39"/>
      <c r="U89" s="40"/>
      <c r="V89" s="40"/>
      <c r="W89" s="40"/>
      <c r="X89" s="40"/>
    </row>
    <row r="90" spans="1:24" ht="12.75">
      <c r="A90" s="74" t="s">
        <v>116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38">
        <v>100545</v>
      </c>
      <c r="O90" s="38"/>
      <c r="P90" s="38"/>
      <c r="Q90" s="38"/>
      <c r="R90" s="37"/>
      <c r="S90" s="37"/>
      <c r="T90" s="39"/>
      <c r="U90" s="40"/>
      <c r="V90" s="40"/>
      <c r="W90" s="40"/>
      <c r="X90" s="40"/>
    </row>
    <row r="91" spans="1:24" ht="12.75">
      <c r="A91" s="74" t="s">
        <v>117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38">
        <v>106223</v>
      </c>
      <c r="O91" s="38"/>
      <c r="P91" s="38"/>
      <c r="Q91" s="38"/>
      <c r="R91" s="37"/>
      <c r="S91" s="37"/>
      <c r="T91" s="39"/>
      <c r="U91" s="40"/>
      <c r="V91" s="40"/>
      <c r="W91" s="40"/>
      <c r="X91" s="40"/>
    </row>
    <row r="92" spans="1:24" ht="12.75">
      <c r="A92" s="74" t="s">
        <v>118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38">
        <v>52294</v>
      </c>
      <c r="O92" s="38"/>
      <c r="P92" s="38"/>
      <c r="Q92" s="38"/>
      <c r="R92" s="37"/>
      <c r="S92" s="37"/>
      <c r="T92" s="39"/>
      <c r="U92" s="40"/>
      <c r="V92" s="40"/>
      <c r="W92" s="40"/>
      <c r="X92" s="40"/>
    </row>
    <row r="93" spans="1:24" ht="36">
      <c r="A93" s="76" t="s">
        <v>280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66">
        <v>958324</v>
      </c>
      <c r="O93" s="66"/>
      <c r="P93" s="66"/>
      <c r="Q93" s="66"/>
      <c r="R93" s="65"/>
      <c r="S93" s="65" t="s">
        <v>274</v>
      </c>
      <c r="T93" s="39"/>
      <c r="U93" s="40"/>
      <c r="V93" s="40"/>
      <c r="W93" s="40"/>
      <c r="X93" s="40"/>
    </row>
    <row r="94" spans="1:24" ht="36">
      <c r="A94" s="70" t="s">
        <v>281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67">
        <v>989608</v>
      </c>
      <c r="O94" s="67">
        <v>79479</v>
      </c>
      <c r="P94" s="67" t="s">
        <v>282</v>
      </c>
      <c r="Q94" s="67">
        <v>511663</v>
      </c>
      <c r="R94" s="68"/>
      <c r="S94" s="68" t="s">
        <v>283</v>
      </c>
      <c r="T94" s="39"/>
      <c r="U94" s="40"/>
      <c r="V94" s="40"/>
      <c r="W94" s="40"/>
      <c r="X94" s="40"/>
    </row>
    <row r="95" spans="1:24" ht="12.75">
      <c r="A95" s="70" t="s">
        <v>106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67">
        <v>131634</v>
      </c>
      <c r="O95" s="67"/>
      <c r="P95" s="67"/>
      <c r="Q95" s="67"/>
      <c r="R95" s="68"/>
      <c r="S95" s="68"/>
      <c r="T95" s="39"/>
      <c r="U95" s="40"/>
      <c r="V95" s="40"/>
      <c r="W95" s="40"/>
      <c r="X95" s="40"/>
    </row>
    <row r="96" spans="1:24" ht="12.75">
      <c r="A96" s="70" t="s">
        <v>107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67">
        <v>64623</v>
      </c>
      <c r="O96" s="67"/>
      <c r="P96" s="67"/>
      <c r="Q96" s="67"/>
      <c r="R96" s="68"/>
      <c r="S96" s="68"/>
      <c r="T96" s="39"/>
      <c r="U96" s="40"/>
      <c r="V96" s="40"/>
      <c r="W96" s="40"/>
      <c r="X96" s="40"/>
    </row>
    <row r="97" spans="1:24" ht="12.75">
      <c r="A97" s="72" t="s">
        <v>284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67"/>
      <c r="O97" s="67"/>
      <c r="P97" s="67"/>
      <c r="Q97" s="67"/>
      <c r="R97" s="68"/>
      <c r="S97" s="68"/>
      <c r="T97" s="39"/>
      <c r="U97" s="40"/>
      <c r="V97" s="40"/>
      <c r="W97" s="40"/>
      <c r="X97" s="40"/>
    </row>
    <row r="98" spans="1:24" ht="36">
      <c r="A98" s="70" t="s">
        <v>109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67">
        <v>797519</v>
      </c>
      <c r="O98" s="67"/>
      <c r="P98" s="67"/>
      <c r="Q98" s="67"/>
      <c r="R98" s="68"/>
      <c r="S98" s="68" t="s">
        <v>285</v>
      </c>
      <c r="T98" s="39"/>
      <c r="U98" s="40"/>
      <c r="V98" s="40"/>
      <c r="W98" s="40"/>
      <c r="X98" s="40"/>
    </row>
    <row r="99" spans="1:24" ht="12.75">
      <c r="A99" s="70" t="s">
        <v>111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67">
        <v>2300</v>
      </c>
      <c r="O99" s="67"/>
      <c r="P99" s="67"/>
      <c r="Q99" s="67"/>
      <c r="R99" s="68"/>
      <c r="S99" s="68">
        <v>3.84</v>
      </c>
      <c r="T99" s="39"/>
      <c r="U99" s="40"/>
      <c r="V99" s="40"/>
      <c r="W99" s="40"/>
      <c r="X99" s="40"/>
    </row>
    <row r="100" spans="1:24" ht="36">
      <c r="A100" s="70" t="s">
        <v>277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67">
        <v>365150</v>
      </c>
      <c r="O100" s="67"/>
      <c r="P100" s="67"/>
      <c r="Q100" s="67"/>
      <c r="R100" s="68"/>
      <c r="S100" s="68" t="s">
        <v>270</v>
      </c>
      <c r="T100" s="39"/>
      <c r="U100" s="40"/>
      <c r="V100" s="40"/>
      <c r="W100" s="40"/>
      <c r="X100" s="40"/>
    </row>
    <row r="101" spans="1:24" ht="36">
      <c r="A101" s="70" t="s">
        <v>278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67">
        <v>20896</v>
      </c>
      <c r="O101" s="67"/>
      <c r="P101" s="67"/>
      <c r="Q101" s="67"/>
      <c r="R101" s="68"/>
      <c r="S101" s="68" t="s">
        <v>279</v>
      </c>
      <c r="T101" s="39"/>
      <c r="U101" s="40"/>
      <c r="V101" s="40"/>
      <c r="W101" s="40"/>
      <c r="X101" s="40"/>
    </row>
    <row r="102" spans="1:24" ht="36">
      <c r="A102" s="70" t="s">
        <v>112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67">
        <v>1185865</v>
      </c>
      <c r="O102" s="67"/>
      <c r="P102" s="67"/>
      <c r="Q102" s="67"/>
      <c r="R102" s="68"/>
      <c r="S102" s="68" t="s">
        <v>283</v>
      </c>
      <c r="T102" s="39"/>
      <c r="U102" s="40"/>
      <c r="V102" s="40"/>
      <c r="W102" s="40"/>
      <c r="X102" s="40"/>
    </row>
    <row r="103" spans="1:24" ht="12.75">
      <c r="A103" s="70" t="s">
        <v>113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67"/>
      <c r="O103" s="67"/>
      <c r="P103" s="67"/>
      <c r="Q103" s="67"/>
      <c r="R103" s="68"/>
      <c r="S103" s="68"/>
      <c r="T103" s="39"/>
      <c r="U103" s="40"/>
      <c r="V103" s="40"/>
      <c r="W103" s="40"/>
      <c r="X103" s="40"/>
    </row>
    <row r="104" spans="1:24" ht="12.75">
      <c r="A104" s="70" t="s">
        <v>114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67">
        <v>511663</v>
      </c>
      <c r="O104" s="67"/>
      <c r="P104" s="67"/>
      <c r="Q104" s="67"/>
      <c r="R104" s="68"/>
      <c r="S104" s="68"/>
      <c r="T104" s="39"/>
      <c r="U104" s="40"/>
      <c r="V104" s="40"/>
      <c r="W104" s="40"/>
      <c r="X104" s="40"/>
    </row>
    <row r="105" spans="1:24" ht="12.75">
      <c r="A105" s="70" t="s">
        <v>115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67">
        <v>398466</v>
      </c>
      <c r="O105" s="67"/>
      <c r="P105" s="67"/>
      <c r="Q105" s="67"/>
      <c r="R105" s="68"/>
      <c r="S105" s="68"/>
      <c r="T105" s="39"/>
      <c r="U105" s="40"/>
      <c r="V105" s="40"/>
      <c r="W105" s="40"/>
      <c r="X105" s="40"/>
    </row>
    <row r="106" spans="1:24" ht="12.75">
      <c r="A106" s="70" t="s">
        <v>116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67">
        <v>124743</v>
      </c>
      <c r="O106" s="67"/>
      <c r="P106" s="67"/>
      <c r="Q106" s="67"/>
      <c r="R106" s="68"/>
      <c r="S106" s="68"/>
      <c r="T106" s="39"/>
      <c r="U106" s="40"/>
      <c r="V106" s="40"/>
      <c r="W106" s="40"/>
      <c r="X106" s="40"/>
    </row>
    <row r="107" spans="1:24" ht="12.75">
      <c r="A107" s="70" t="s">
        <v>117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67">
        <v>131634</v>
      </c>
      <c r="O107" s="67"/>
      <c r="P107" s="67"/>
      <c r="Q107" s="67"/>
      <c r="R107" s="68"/>
      <c r="S107" s="68"/>
      <c r="T107" s="39"/>
      <c r="U107" s="40"/>
      <c r="V107" s="40"/>
      <c r="W107" s="40"/>
      <c r="X107" s="40"/>
    </row>
    <row r="108" spans="1:24" ht="12.75">
      <c r="A108" s="70" t="s">
        <v>118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67">
        <v>64623</v>
      </c>
      <c r="O108" s="67"/>
      <c r="P108" s="67"/>
      <c r="Q108" s="67"/>
      <c r="R108" s="68"/>
      <c r="S108" s="68"/>
      <c r="T108" s="39"/>
      <c r="U108" s="40"/>
      <c r="V108" s="40"/>
      <c r="W108" s="40"/>
      <c r="X108" s="40"/>
    </row>
    <row r="109" spans="1:24" ht="12.75">
      <c r="A109" s="70" t="s">
        <v>286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67">
        <v>213455.7</v>
      </c>
      <c r="O109" s="67"/>
      <c r="P109" s="67"/>
      <c r="Q109" s="67"/>
      <c r="R109" s="68"/>
      <c r="S109" s="68"/>
      <c r="T109" s="39"/>
      <c r="U109" s="40"/>
      <c r="V109" s="40"/>
      <c r="W109" s="40"/>
      <c r="X109" s="40"/>
    </row>
    <row r="110" spans="1:24" ht="36">
      <c r="A110" s="72" t="s">
        <v>287</v>
      </c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67">
        <v>1399320.7</v>
      </c>
      <c r="O110" s="67"/>
      <c r="P110" s="67"/>
      <c r="Q110" s="67"/>
      <c r="R110" s="68"/>
      <c r="S110" s="68" t="s">
        <v>283</v>
      </c>
      <c r="T110" s="39"/>
      <c r="U110" s="40"/>
      <c r="V110" s="40"/>
      <c r="W110" s="40"/>
      <c r="X110" s="40"/>
    </row>
    <row r="111" spans="1:24" ht="12">
      <c r="A111" s="41"/>
      <c r="B111" s="42"/>
      <c r="C111" s="43"/>
      <c r="D111" s="43"/>
      <c r="E111" s="44"/>
      <c r="F111" s="45"/>
      <c r="G111" s="45"/>
      <c r="H111" s="45"/>
      <c r="I111" s="45"/>
      <c r="J111" s="45"/>
      <c r="K111" s="45"/>
      <c r="L111" s="45"/>
      <c r="M111" s="45"/>
      <c r="N111" s="41"/>
      <c r="O111" s="41"/>
      <c r="P111" s="41"/>
      <c r="Q111" s="41"/>
      <c r="R111" s="41"/>
      <c r="S111" s="41"/>
      <c r="T111" s="41"/>
      <c r="U111" s="26"/>
      <c r="V111" s="26"/>
      <c r="W111" s="26"/>
      <c r="X111" s="26"/>
    </row>
    <row r="112" spans="1:24" ht="12">
      <c r="A112" s="46"/>
      <c r="B112" s="47"/>
      <c r="C112" s="48"/>
      <c r="D112" s="48"/>
      <c r="E112" s="46"/>
      <c r="F112" s="49"/>
      <c r="G112" s="49"/>
      <c r="H112" s="49"/>
      <c r="I112" s="49"/>
      <c r="J112" s="49"/>
      <c r="K112" s="49"/>
      <c r="L112" s="49"/>
      <c r="M112" s="49"/>
      <c r="N112" s="50"/>
      <c r="O112" s="49"/>
      <c r="P112" s="49"/>
      <c r="Q112" s="49"/>
      <c r="R112" s="49"/>
      <c r="S112" s="26"/>
      <c r="T112" s="41"/>
      <c r="U112" s="26"/>
      <c r="V112" s="26"/>
      <c r="W112" s="26"/>
      <c r="X112" s="26"/>
    </row>
    <row r="113" spans="1:24" ht="12">
      <c r="A113" s="46"/>
      <c r="B113" s="47"/>
      <c r="C113" s="48"/>
      <c r="D113" s="48"/>
      <c r="E113" s="46"/>
      <c r="F113" s="49"/>
      <c r="G113" s="49"/>
      <c r="H113" s="49"/>
      <c r="I113" s="49"/>
      <c r="J113" s="49"/>
      <c r="K113" s="49"/>
      <c r="L113" s="49"/>
      <c r="M113" s="49"/>
      <c r="N113" s="50"/>
      <c r="O113" s="49"/>
      <c r="P113" s="49"/>
      <c r="Q113" s="49"/>
      <c r="R113" s="49"/>
      <c r="S113" s="26"/>
      <c r="T113" s="26"/>
      <c r="U113" s="26"/>
      <c r="V113" s="26"/>
      <c r="W113" s="26"/>
      <c r="X113" s="26"/>
    </row>
    <row r="114" spans="1:24" ht="12">
      <c r="A114" s="46"/>
      <c r="B114" s="47"/>
      <c r="C114" s="51" t="s">
        <v>33</v>
      </c>
      <c r="D114" s="51" t="s">
        <v>293</v>
      </c>
      <c r="E114" s="46"/>
      <c r="F114" s="49"/>
      <c r="G114" s="51"/>
      <c r="H114" s="51"/>
      <c r="I114" s="51"/>
      <c r="J114" s="51"/>
      <c r="K114" s="51"/>
      <c r="L114" s="51"/>
      <c r="M114" s="26"/>
      <c r="N114" s="49"/>
      <c r="O114" s="49"/>
      <c r="P114" s="49"/>
      <c r="Q114" s="49"/>
      <c r="R114" s="49"/>
      <c r="S114" s="26"/>
      <c r="T114" s="26"/>
      <c r="U114" s="26"/>
      <c r="V114" s="26"/>
      <c r="W114" s="26"/>
      <c r="X114" s="26"/>
    </row>
    <row r="115" spans="1:24">
      <c r="E115" s="55"/>
    </row>
    <row r="117" spans="1:24" ht="12">
      <c r="C117" s="56" t="s">
        <v>34</v>
      </c>
      <c r="D117" s="56" t="s">
        <v>294</v>
      </c>
      <c r="E117" s="57"/>
      <c r="F117" s="58"/>
      <c r="G117" s="56"/>
    </row>
  </sheetData>
  <mergeCells count="91">
    <mergeCell ref="B9:R9"/>
    <mergeCell ref="B5:R5"/>
    <mergeCell ref="B11:R11"/>
    <mergeCell ref="B12:R12"/>
    <mergeCell ref="B6:R6"/>
    <mergeCell ref="B8:R8"/>
    <mergeCell ref="N10:O10"/>
    <mergeCell ref="H10:M10"/>
    <mergeCell ref="I21:L21"/>
    <mergeCell ref="I22:L22"/>
    <mergeCell ref="L23:L25"/>
    <mergeCell ref="K24:K25"/>
    <mergeCell ref="F22:H22"/>
    <mergeCell ref="A39:M39"/>
    <mergeCell ref="G24:G25"/>
    <mergeCell ref="P24:P25"/>
    <mergeCell ref="Q17:R17"/>
    <mergeCell ref="M17:P17"/>
    <mergeCell ref="E21:E25"/>
    <mergeCell ref="N22:Q22"/>
    <mergeCell ref="A19:Q19"/>
    <mergeCell ref="I23:I25"/>
    <mergeCell ref="J23:J25"/>
    <mergeCell ref="A21:A25"/>
    <mergeCell ref="B21:B25"/>
    <mergeCell ref="C21:C25"/>
    <mergeCell ref="R21:S23"/>
    <mergeCell ref="N23:N25"/>
    <mergeCell ref="O23:O25"/>
    <mergeCell ref="M15:P15"/>
    <mergeCell ref="Q15:R15"/>
    <mergeCell ref="A27:V27"/>
    <mergeCell ref="A35:V35"/>
    <mergeCell ref="A38:M38"/>
    <mergeCell ref="M16:P16"/>
    <mergeCell ref="A16:E16"/>
    <mergeCell ref="Q16:R16"/>
    <mergeCell ref="F24:F25"/>
    <mergeCell ref="D21:D25"/>
    <mergeCell ref="R24:S24"/>
    <mergeCell ref="M21:M25"/>
    <mergeCell ref="Q23:Q25"/>
    <mergeCell ref="H23:H25"/>
    <mergeCell ref="F21:H21"/>
    <mergeCell ref="N21:Q21"/>
    <mergeCell ref="A51:M51"/>
    <mergeCell ref="A40:M40"/>
    <mergeCell ref="A41:M41"/>
    <mergeCell ref="A42:M42"/>
    <mergeCell ref="A43:M43"/>
    <mergeCell ref="A44:M44"/>
    <mergeCell ref="A45:M45"/>
    <mergeCell ref="A46:M46"/>
    <mergeCell ref="A47:M47"/>
    <mergeCell ref="A48:M48"/>
    <mergeCell ref="A49:M49"/>
    <mergeCell ref="A50:M50"/>
    <mergeCell ref="A88:M88"/>
    <mergeCell ref="A52:V52"/>
    <mergeCell ref="A78:M78"/>
    <mergeCell ref="A79:M79"/>
    <mergeCell ref="A80:M80"/>
    <mergeCell ref="A81:M81"/>
    <mergeCell ref="A82:M82"/>
    <mergeCell ref="A83:M83"/>
    <mergeCell ref="A84:M84"/>
    <mergeCell ref="A85:M85"/>
    <mergeCell ref="A86:M86"/>
    <mergeCell ref="A87:M87"/>
    <mergeCell ref="A100:M100"/>
    <mergeCell ref="A89:M89"/>
    <mergeCell ref="A90:M90"/>
    <mergeCell ref="A91:M91"/>
    <mergeCell ref="A92:M92"/>
    <mergeCell ref="A93:M93"/>
    <mergeCell ref="A94:M94"/>
    <mergeCell ref="A95:M95"/>
    <mergeCell ref="A96:M96"/>
    <mergeCell ref="A97:M97"/>
    <mergeCell ref="A98:M98"/>
    <mergeCell ref="A99:M99"/>
    <mergeCell ref="A107:M107"/>
    <mergeCell ref="A108:M108"/>
    <mergeCell ref="A109:M109"/>
    <mergeCell ref="A110:M110"/>
    <mergeCell ref="A101:M101"/>
    <mergeCell ref="A102:M102"/>
    <mergeCell ref="A103:M103"/>
    <mergeCell ref="A104:M104"/>
    <mergeCell ref="A105:M105"/>
    <mergeCell ref="A106:M10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</cp:lastModifiedBy>
  <cp:lastPrinted>2010-12-28T06:13:25Z</cp:lastPrinted>
  <dcterms:created xsi:type="dcterms:W3CDTF">2004-03-31T11:09:00Z</dcterms:created>
  <dcterms:modified xsi:type="dcterms:W3CDTF">2010-12-28T06:13:28Z</dcterms:modified>
</cp:coreProperties>
</file>